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60" yWindow="60" windowWidth="15375" windowHeight="12705" tabRatio="264"/>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Sheet9" sheetId="9" r:id="rId9"/>
    <sheet name="Sheet10" sheetId="10" r:id="rId10"/>
    <sheet name="Sheet11" sheetId="11" r:id="rId11"/>
    <sheet name="Sheet12" sheetId="12" r:id="rId12"/>
    <sheet name="Sheet13" sheetId="13" r:id="rId13"/>
    <sheet name="Sheet14" sheetId="14" r:id="rId14"/>
    <sheet name="Sheet15" sheetId="15" r:id="rId15"/>
    <sheet name="Sheet16" sheetId="16" r:id="rId16"/>
  </sheets>
  <definedNames>
    <definedName name="_xlnm.Print_Area" localSheetId="0">Sheet1!$A$1:$J$363</definedName>
    <definedName name="_xlnm.Print_Area" localSheetId="1">Sheet2!$A$1:$L$358</definedName>
  </definedNames>
  <calcPr calcId="125725"/>
</workbook>
</file>

<file path=xl/calcChain.xml><?xml version="1.0" encoding="utf-8"?>
<calcChain xmlns="http://schemas.openxmlformats.org/spreadsheetml/2006/main">
  <c r="F11" i="1"/>
  <c r="E237"/>
  <c r="E209"/>
  <c r="E208"/>
  <c r="E214"/>
  <c r="E113" i="2"/>
  <c r="E260" i="1"/>
  <c r="E179"/>
  <c r="E353"/>
  <c r="E342"/>
  <c r="E311"/>
  <c r="E310"/>
  <c r="E306"/>
  <c r="E256"/>
  <c r="E236"/>
  <c r="E235"/>
  <c r="E289"/>
  <c r="E287"/>
  <c r="E234"/>
  <c r="E233"/>
  <c r="E232"/>
  <c r="E231"/>
  <c r="E230"/>
  <c r="E229"/>
  <c r="E228"/>
  <c r="E227"/>
  <c r="E226"/>
  <c r="E225"/>
  <c r="E221"/>
  <c r="E220"/>
  <c r="E219"/>
  <c r="E213"/>
  <c r="E212"/>
  <c r="E207"/>
  <c r="E195"/>
  <c r="E347" s="1"/>
  <c r="E196"/>
  <c r="E185"/>
  <c r="E171"/>
  <c r="E170"/>
  <c r="E154"/>
  <c r="E135"/>
  <c r="E131"/>
  <c r="E95"/>
  <c r="E79"/>
  <c r="E91"/>
  <c r="E83"/>
  <c r="E111"/>
  <c r="E107"/>
  <c r="E71"/>
  <c r="E69"/>
  <c r="E64"/>
  <c r="E52"/>
  <c r="E43"/>
  <c r="E343"/>
  <c r="E27"/>
  <c r="E297"/>
  <c r="E351"/>
  <c r="E283"/>
  <c r="E252"/>
  <c r="E248"/>
  <c r="E244"/>
  <c r="E218"/>
  <c r="E206"/>
  <c r="E268"/>
  <c r="E349" s="1"/>
  <c r="E130"/>
  <c r="E11"/>
  <c r="E341" s="1"/>
  <c r="E15"/>
  <c r="E19"/>
  <c r="E23"/>
  <c r="E56"/>
  <c r="E62"/>
  <c r="E75"/>
  <c r="E87"/>
  <c r="E115"/>
  <c r="E119"/>
  <c r="E123"/>
  <c r="E126"/>
  <c r="E146"/>
  <c r="E150"/>
  <c r="E158"/>
  <c r="E162"/>
  <c r="E166"/>
  <c r="E175"/>
  <c r="E183"/>
  <c r="E184"/>
  <c r="E194"/>
  <c r="E315"/>
  <c r="E352" s="1"/>
  <c r="E328"/>
  <c r="E354" s="1"/>
  <c r="E350" l="1"/>
  <c r="E348"/>
  <c r="E346"/>
  <c r="E345"/>
  <c r="E344"/>
  <c r="E356" l="1"/>
  <c r="E357" s="1"/>
  <c r="E335" s="1"/>
  <c r="E359" l="1"/>
</calcChain>
</file>

<file path=xl/sharedStrings.xml><?xml version="1.0" encoding="utf-8"?>
<sst xmlns="http://schemas.openxmlformats.org/spreadsheetml/2006/main" count="499" uniqueCount="210">
  <si>
    <t xml:space="preserve"> </t>
  </si>
  <si>
    <t>5.0    ZEMELJSKA DELA</t>
  </si>
  <si>
    <r>
      <t>m</t>
    </r>
    <r>
      <rPr>
        <vertAlign val="superscript"/>
        <sz val="9"/>
        <rFont val="Arial Narrow"/>
        <family val="2"/>
        <charset val="238"/>
      </rPr>
      <t>3</t>
    </r>
    <r>
      <rPr>
        <sz val="9"/>
        <rFont val="Arial Narrow"/>
        <family val="2"/>
        <charset val="238"/>
      </rPr>
      <t xml:space="preserve">  </t>
    </r>
  </si>
  <si>
    <t>6.0    TESARSKA DELA</t>
  </si>
  <si>
    <r>
      <t>m</t>
    </r>
    <r>
      <rPr>
        <vertAlign val="superscript"/>
        <sz val="9"/>
        <rFont val="Arial Narrow"/>
        <family val="2"/>
        <charset val="238"/>
      </rPr>
      <t>2</t>
    </r>
    <r>
      <rPr>
        <sz val="9"/>
        <rFont val="Arial Narrow"/>
        <family val="2"/>
        <charset val="238"/>
      </rPr>
      <t xml:space="preserve">  </t>
    </r>
  </si>
  <si>
    <t>7.0   BETONSKA DELA</t>
  </si>
  <si>
    <t>9.0    ŽELEZOKRIVSKA DELA</t>
  </si>
  <si>
    <t>Izvedba, dobava in montaža z eventuelnim čiščenjem armature.</t>
  </si>
  <si>
    <t>5.</t>
  </si>
  <si>
    <t>6.</t>
  </si>
  <si>
    <t xml:space="preserve">TESARSKA DELA     </t>
  </si>
  <si>
    <t>7.</t>
  </si>
  <si>
    <t>9.</t>
  </si>
  <si>
    <t>12.</t>
  </si>
  <si>
    <t xml:space="preserve">SKUPAJ       </t>
  </si>
  <si>
    <r>
      <t>m</t>
    </r>
    <r>
      <rPr>
        <vertAlign val="superscript"/>
        <sz val="9"/>
        <rFont val="Arial Narrow"/>
        <family val="2"/>
        <charset val="238"/>
      </rPr>
      <t>2</t>
    </r>
  </si>
  <si>
    <t>1.0    PRIPRAVLJALNA IN ZAKLJUČNA DELA</t>
  </si>
  <si>
    <t>Priprava in organizacija gradbišča z vsemi objekti, instalacijami in orodji, odstranitvijo humusa, zagotovitvijo varnostnih in higiensko tehničnih pogojev in predpisanimi oznakami gradbišča.</t>
  </si>
  <si>
    <t>Odstranjevanje gradbišča z demontažo in odvozom gradbiščnih naprav in objektov in zagotovitvijo prvotnega stanja na uporabljenih površinah.</t>
  </si>
  <si>
    <t>2.0    ZAVAROVANJE PRED DOTOKOM VODE</t>
  </si>
  <si>
    <t>Preddela na gradbišču, odstranjevanje rastja, kamenja, zidarskih ostankov in razne nesnage.</t>
  </si>
  <si>
    <r>
      <t>m</t>
    </r>
    <r>
      <rPr>
        <vertAlign val="superscript"/>
        <sz val="9"/>
        <rFont val="Arial Narrow"/>
        <family val="2"/>
        <charset val="238"/>
      </rPr>
      <t xml:space="preserve">2 </t>
    </r>
    <r>
      <rPr>
        <sz val="9"/>
        <rFont val="Arial Narrow"/>
        <family val="2"/>
        <charset val="238"/>
      </rPr>
      <t xml:space="preserve"> </t>
    </r>
  </si>
  <si>
    <t>kom</t>
  </si>
  <si>
    <t>Stroški dodatnih geomehanskih raziskav za fazo PZI (vrtine, preiskave, geomehanske ekspertize).</t>
  </si>
  <si>
    <t>19.0    NEPREDVIDENA DELA</t>
  </si>
  <si>
    <t>Nepredvidena dela v skupni vrednosti največ 10 % vrednosti del na zgornji konstrukciji.</t>
  </si>
  <si>
    <t>1.</t>
  </si>
  <si>
    <t xml:space="preserve">PRIPRAVLJALNA IN ZAKLJUČNA DELA  </t>
  </si>
  <si>
    <t>2.</t>
  </si>
  <si>
    <t>ZAVAROVANJE PRED DOTOKOM VODE</t>
  </si>
  <si>
    <t xml:space="preserve">ZEMELJSKA DELA    </t>
  </si>
  <si>
    <t xml:space="preserve">BETONSKA DELA     </t>
  </si>
  <si>
    <t xml:space="preserve">ŽELEZOKRIVSKA DELA     </t>
  </si>
  <si>
    <t>13.</t>
  </si>
  <si>
    <t>16.</t>
  </si>
  <si>
    <t xml:space="preserve">RAZNO  </t>
  </si>
  <si>
    <t xml:space="preserve">NEPREDVIDENA DELA 10 %   </t>
  </si>
  <si>
    <t xml:space="preserve">SKUPAJ   </t>
  </si>
  <si>
    <t xml:space="preserve">      Odg.projektant:</t>
  </si>
  <si>
    <t>pavšal</t>
  </si>
  <si>
    <t xml:space="preserve">   Bojan Lojk u.d.i.g</t>
  </si>
  <si>
    <t>3.0    RUŠITVENA DELA</t>
  </si>
  <si>
    <t>m3</t>
  </si>
  <si>
    <t>ure</t>
  </si>
  <si>
    <t>3.</t>
  </si>
  <si>
    <t>RUŠITVENA DELA</t>
  </si>
  <si>
    <t>11.</t>
  </si>
  <si>
    <t>13.0     ODVODNJAVANJE in KANALIZACIJA</t>
  </si>
  <si>
    <t xml:space="preserve">ODVODNJAVANJE in KANALIZACIJA   </t>
  </si>
  <si>
    <t>KLJUČAVNIČARSKA DELA</t>
  </si>
  <si>
    <t>Preusmeritev vodotoka - izvedba in vzdrževanje. Upošteva se vse potrebne varnostne pogoje za primer nenadnega povečanja pretokov.</t>
  </si>
  <si>
    <t>5.002</t>
  </si>
  <si>
    <t>5.003</t>
  </si>
  <si>
    <t>Odpornost betona, uporabljenega za izdelavo nosilne konstrukcije, razen temeljev, mora proti učinkom mraza izpolnjevati predpisane pogoje.</t>
  </si>
  <si>
    <t>Dela v nermiranem, armiranem in prednapetem betonu se morajo izvajati po določilih tehničnih predpisov in normativov v soglasju z obveznimi standardi.</t>
  </si>
  <si>
    <t>7.001</t>
  </si>
  <si>
    <t>7.002</t>
  </si>
  <si>
    <t>9.001</t>
  </si>
  <si>
    <t>11.001</t>
  </si>
  <si>
    <t>12.000</t>
  </si>
  <si>
    <t xml:space="preserve">   </t>
  </si>
  <si>
    <t>kd</t>
  </si>
  <si>
    <t>Horizontalna in vertikalna signalizacija objekta.</t>
  </si>
  <si>
    <t>18.0  TEHNIČNA DOKUMENTACIJA</t>
  </si>
  <si>
    <t>Priprava podatkov in izdelava projekta izvedenih del. PID</t>
  </si>
  <si>
    <t>PROMETNA OPREMA</t>
  </si>
  <si>
    <t>TEHNIČNA DOKUMENTACIJA</t>
  </si>
  <si>
    <t>16.0   RAZNO</t>
  </si>
  <si>
    <t>17.0   PROMETNA OPREMA</t>
  </si>
  <si>
    <t>17.</t>
  </si>
  <si>
    <r>
      <t>m</t>
    </r>
    <r>
      <rPr>
        <vertAlign val="superscript"/>
        <sz val="9"/>
        <rFont val="Arial Narrow"/>
        <family val="2"/>
        <charset val="238"/>
      </rPr>
      <t>3</t>
    </r>
    <r>
      <rPr>
        <sz val="9"/>
        <rFont val="Arial Narrow"/>
        <family val="2"/>
        <charset val="238"/>
      </rPr>
      <t xml:space="preserve"> lomljenec 0.30-0.50m </t>
    </r>
  </si>
  <si>
    <t>10.</t>
  </si>
  <si>
    <t>ZIDARSKA DELA</t>
  </si>
  <si>
    <t>10.0    KLJUČAVNIČARSKA DELA</t>
  </si>
  <si>
    <t>11.0    ZIDARSKA DELA</t>
  </si>
  <si>
    <t>10.001</t>
  </si>
  <si>
    <t>C 12/15</t>
  </si>
  <si>
    <r>
      <t>m</t>
    </r>
    <r>
      <rPr>
        <vertAlign val="superscript"/>
        <sz val="9"/>
        <rFont val="Arial Narrow"/>
        <family val="2"/>
        <charset val="238"/>
      </rPr>
      <t xml:space="preserve">3 </t>
    </r>
    <r>
      <rPr>
        <sz val="9"/>
        <rFont val="Arial Narrow"/>
        <family val="2"/>
        <charset val="238"/>
      </rPr>
      <t xml:space="preserve">  podložni beton C 16/20</t>
    </r>
  </si>
  <si>
    <t xml:space="preserve">Zasip zasipnega klina zaledja zidov in krilnih zidov z materialom za cestni nasip s primerno utrditvijo v plasteh po 30 cm. Upoštevati je dovoz in vgradnjo materiala. (98% gostote po standardnem Proctorjevem postopku, Ev2=60.0MPa)   Do višine terena.                              </t>
  </si>
  <si>
    <r>
      <t>m</t>
    </r>
    <r>
      <rPr>
        <vertAlign val="superscript"/>
        <sz val="9"/>
        <rFont val="Arial Narrow"/>
        <family val="2"/>
        <charset val="238"/>
      </rPr>
      <t xml:space="preserve">3 </t>
    </r>
    <r>
      <rPr>
        <sz val="9"/>
        <rFont val="Arial Narrow"/>
        <family val="2"/>
        <charset val="238"/>
      </rPr>
      <t xml:space="preserve">  </t>
    </r>
  </si>
  <si>
    <t>10.002</t>
  </si>
  <si>
    <t>Profili iz jekla S235-JR. Vijaki kvalitete 8.8.</t>
  </si>
  <si>
    <t>Stroški za organizacijo in izvajanje projektant. nadzora</t>
  </si>
  <si>
    <t>KOLESARSKA POT PLAVE - SOLKAN</t>
  </si>
  <si>
    <t>KOLESARSKA BRV - MOST ČEZ SOČO</t>
  </si>
  <si>
    <t>NI PREDVIDENO</t>
  </si>
  <si>
    <t>Geodetska dela pri gradnji objekta (zakoličba, podajanje in kontrola višin in potrebnih točk in smeri in drugo.)</t>
  </si>
  <si>
    <t>Stalni ali občasni geološki nadzor pri gradnji objekta vključuje razna merjenja ali izračune stabilnosti objekta glede na geološke razmere terena ugotovljena med gradnjo.</t>
  </si>
  <si>
    <t>Strojno rušenja armiranegabetona, betona in robnikov ter asfalta z odvozom ruševin v deponijo. Asfalt in beton obstoječega parkirišča itd…Upošteva se varstvene in druge predpise glede na delovne pogoje za rušenje.</t>
  </si>
  <si>
    <r>
      <t xml:space="preserve">OPOMBA:  </t>
    </r>
    <r>
      <rPr>
        <sz val="9"/>
        <rFont val="Arial Narrow"/>
        <family val="2"/>
      </rPr>
      <t>Zajeti so vsi izkopi za mostno konstrukcijo. Trasa na desnem bregu in s tem dostop do gradbišča niso upoštevani.</t>
    </r>
  </si>
  <si>
    <t>Odstranitev travne ruše in strojni odkop humusa, začasna deponija, nega in zatravitev pri ponovni uporabi. Debelina humusa 30 cm. (oba bregova)</t>
  </si>
  <si>
    <t>Upoštevan je teren III. do IV. kategorije.</t>
  </si>
  <si>
    <t>Desni breg: CL s prodniki, slabo vezan konglomerat, preperel rjav lapor in siv lapor.</t>
  </si>
  <si>
    <t>Levi breg: Nasip GC in GC-CL s prodniki…,konglomerat preperel lapor.</t>
  </si>
  <si>
    <t>Strojni široki izkop gradbene jame. Naklon brežin in eventualno opiranje v zaledju določi geomehanik. (predvidoma v začasnem naklonu 1:1 in 2:3 ter z notranjimi in zunanjimi transporti na deponijo po presoji investitorja in  izvajalca.</t>
  </si>
  <si>
    <t>5004</t>
  </si>
  <si>
    <t>Strojni izkop temeljev in pasovnih temeljev. Naklon brežin in eventualno opiranje v zaledju določi geomehanik. (predvidoma v začasnem naklonu 1:1 in 3:2 ter z notranjimi in zunanjimi transporti na deponijo po presoji investitorja in  izvajalca. IV kat.</t>
  </si>
  <si>
    <t>Desni breg: Slabo vezan konglomerat, preperel rjav lapor in siv lapor.</t>
  </si>
  <si>
    <t>Levi breg: Slabo vezan konglomerat, preperel lapor.</t>
  </si>
  <si>
    <t xml:space="preserve">Strojno ali ročno planiranje dna gradbenih jam. Izvaja se pred vgradnjo podložnega betona, kar mora biti prevzeto s strani geologa in nadzornega organa. </t>
  </si>
  <si>
    <t>5005</t>
  </si>
  <si>
    <t xml:space="preserve">Zasip zaledja zidov in krilnih zidov do vrha objekta z ustreznim izkopanim materjalom s primerno utrditvijo v plasteh po 30 cm. Upoštevati je dovoz iz začasne deponije in vgradnjo materiala. (98% gostote po standardnem Proctorjevem postopku, Ev2=60.0MPa)                                   </t>
  </si>
  <si>
    <t>5008</t>
  </si>
  <si>
    <t xml:space="preserve">Zasip pred zidovi do ustrezne predpisane višine z ustreznim izkopanim materjalom s primerno utrditvijo v plasteh po 30 cm. Upoštevati je dovoz iz začasne deponije in vgradnjo materiala. (98% gostote po standardnem Proctorjevem postopku, Ev2=60.0MPa)                                   </t>
  </si>
  <si>
    <t>m1</t>
  </si>
  <si>
    <t>5006</t>
  </si>
  <si>
    <t>5.007</t>
  </si>
  <si>
    <t>5009</t>
  </si>
  <si>
    <t>Izdelava uvrtanih kolov iz ojačenega cementnega betona, sistema Benotto, premera 80 cm, izkop v vezljivi zemljini/zrnati kamnini, (lapor) dolžine do 10 m. (12 kom x 8m)  Kompet s premiki opreme in ureditvijo delovišča in odbijanjem glav. (beton in armatura posebej)</t>
  </si>
  <si>
    <t>5010</t>
  </si>
  <si>
    <t>Enostavni opaži temeljev, pasovnih temeljev in podložnih betonov. Priprava, montaža, demontaža in čiščenje. Vključno vsa sredstva opiranja in vezanja. Izbira materiala po presoji izvajalca.</t>
  </si>
  <si>
    <t xml:space="preserve">Dvostrnaski opaži sten krajnih opornikov višine 3.00 in 6.00 m in debeline 1.0m. Priprava, montaža, demontaža in čiščenje. Vključno vsa sredstva opiranja in vezanja. Izvedba iz materiala za vidni beton na vidnih ploskvah in iz materiala po presoji izvajalca na skritih ploskvah. </t>
  </si>
  <si>
    <t xml:space="preserve">Dvostrnaski opaži krilnih zidov, višine do cca 4.00 m in debeline 0.50m. Priprava, montaža, demontaža in čiščenje. Vključno vsa sredstva opiranja in vezanja. Izvedba iz materiala za vidni beton na vidnih ploskvah in iz materiala po presoji izvajalca na skritih ploskvah. </t>
  </si>
  <si>
    <t xml:space="preserve">Sidranje brežine na desnem bregu nad objektom s pasivnimi sidri in mrežo. Naklon 1:1 do 3:2. Površina nastilj ali torkret. Obseg, razpon med sidri in po potrebi dodatne vrvi določi geomehanik ob odprtem izkopu.                                   </t>
  </si>
  <si>
    <t xml:space="preserve">Opaži AB ležišča jeklene konstrukcije. (piloni 4kd prekladna konstrukcija 2kd) Priprava, montaža, demontaža in čiščenje. Vključno vsa sredstva opiranja in vezanja. Izvedba iz materiala za vidni beton. </t>
  </si>
  <si>
    <t>Dvostrnaski opaž čelnega zidu ob vstopu na most, višine do cca 2.50 m. (poševno zapiranje) Priprava, montaža, demontaža in čiščenje. Vključno vsa sredstva opiranja in vezanja. Izvedba iz materiala za vidni beton.</t>
  </si>
  <si>
    <t xml:space="preserve">Nosilni opažni oder in opaž za AB glavo trajnih prednapetih sider zavetovanja. Postavka vsebuje ustrezno temeljenje in podpiranje. (montaža, vzdrževanje in demontaža) Pri konstrukciji se upošteva minimalno deformabilnost odra in razopaženje brez tresljajev.(princip vretena ali hidravlika) Oder mora omogočati izvedbo glav in varno delo.(do 2.50m višine)                                                                                                                                                                                                                                                                                                                                                                                                                                                                                                                                                                                                </t>
  </si>
  <si>
    <r>
      <t>desni breg   m</t>
    </r>
    <r>
      <rPr>
        <vertAlign val="superscript"/>
        <sz val="9"/>
        <rFont val="Arial Narrow"/>
        <family val="2"/>
        <charset val="238"/>
      </rPr>
      <t>2</t>
    </r>
    <r>
      <rPr>
        <sz val="9"/>
        <rFont val="Arial Narrow"/>
        <family val="2"/>
        <charset val="238"/>
      </rPr>
      <t xml:space="preserve">  </t>
    </r>
  </si>
  <si>
    <r>
      <t>levi breg   m</t>
    </r>
    <r>
      <rPr>
        <vertAlign val="superscript"/>
        <sz val="9"/>
        <rFont val="Arial Narrow"/>
        <family val="2"/>
        <charset val="238"/>
      </rPr>
      <t>2</t>
    </r>
    <r>
      <rPr>
        <sz val="9"/>
        <rFont val="Arial Narrow"/>
        <family val="2"/>
        <charset val="238"/>
      </rPr>
      <t xml:space="preserve">  </t>
    </r>
  </si>
  <si>
    <t xml:space="preserve">Opaž sidrnega temelja nosilnih vrvi vklučno s konzolnimi in poševnimi deli. Priprava, montaža, demontaža in čiščenje. Vključno vsa sredstva opiranja in vezanja. Izvedba iz materiala za vidni beton na vidnih ploskvah in iz materiala po presoji izvajalca na skritih ploskvah. Vgradnja sider in sidrnih elementov vrvi. </t>
  </si>
  <si>
    <t xml:space="preserve">Nosilni oder za montažo pilona. Postavka vsebuje ustrezno temeljenje in podpiranje. (montaža, vzdrževanje in demontaža) Pri konstrukciji se upošteva minimalno deformabilnost odra in možnost reguliranega sukanja pilona okrog podpor. (cca 20cm - hidravlika ali mehansko) Oder mora omogočati varno delo.(montaža,napenjanje do 12.00m višine)                                                                                                                                                                                                                                                                                                                                                                                                                                                                                                                                                                                                </t>
  </si>
  <si>
    <t>Pusti beton kot podložni beton pod temelji, pasovnimi temelji, pod kamnito oblogo, pod kanalizacijo in kot zaščita hidroizolacije.  Vključno nabava, izdelava in vgradnja z zgostitvijo in poravnavanjem.</t>
  </si>
  <si>
    <t>Armirani beton pilotov. Vključno nabava, izdelava in vgradnja z zgostitvijo. Poraba nad 0.5 m3/m1. C 30/37 (vodotesen beton V4; max 4cm omočenja)</t>
  </si>
  <si>
    <t>Armirani beton temeljev in pasovnih temeljev. Vključno nabava, izdelava in vgradnja z zgostitvijo. Poraba nad 0.5 m3/m2. C 30/37 (vodotesen beton V4; max 4cm omočenja)</t>
  </si>
  <si>
    <t>7003</t>
  </si>
  <si>
    <t>7004</t>
  </si>
  <si>
    <t>7005</t>
  </si>
  <si>
    <t>Armirani beton sten krilnih zidov. Vključno nabava, izdelava in vgradnja z zgostitvijo. Poraba 0.3 - 0.5 m3/m2. C 30/37 (vodotesen beton V4; max 4cm omočenja) (metličenje zgornje površine)</t>
  </si>
  <si>
    <t>7006</t>
  </si>
  <si>
    <t>Armirani beton AB ležišča trjnih prednapetih sider zavetrovanja. Vključno nabava, izdelava in vgradnja z zgostitvijo. Poraba nad 0.5 m3/m2. C 30/37,  V4 (pri vgradji je potrebno upoštevati cev in in glave sider, metličenje )</t>
  </si>
  <si>
    <r>
      <t>levi temelj m</t>
    </r>
    <r>
      <rPr>
        <vertAlign val="superscript"/>
        <sz val="9"/>
        <rFont val="Arial Narrow"/>
        <family val="2"/>
        <charset val="238"/>
      </rPr>
      <t>3</t>
    </r>
    <r>
      <rPr>
        <sz val="9"/>
        <rFont val="Arial Narrow"/>
        <family val="2"/>
        <charset val="238"/>
      </rPr>
      <t xml:space="preserve">  </t>
    </r>
  </si>
  <si>
    <r>
      <t>desni temelj m</t>
    </r>
    <r>
      <rPr>
        <vertAlign val="superscript"/>
        <sz val="9"/>
        <rFont val="Arial Narrow"/>
        <family val="2"/>
        <charset val="238"/>
      </rPr>
      <t>3</t>
    </r>
    <r>
      <rPr>
        <sz val="9"/>
        <rFont val="Arial Narrow"/>
        <family val="2"/>
        <charset val="238"/>
      </rPr>
      <t xml:space="preserve">  </t>
    </r>
  </si>
  <si>
    <t>Armirani beton krajnih podpornikov, stena h=3-6m d=1.0m prepusta. Vključno nabava, izdelava in vgradnja z zgostitvijo. Poraba nad 0.5 m3/m2. C 30/37 (sidrni elementi vrvi, vodotesen beton V4; max 4cm omočenja, metličenje)</t>
  </si>
  <si>
    <t>7007</t>
  </si>
  <si>
    <t>7008</t>
  </si>
  <si>
    <t>Armirani beton AB temeljev nosilnih vrvi. Vključno nabava, izdelava in vgradnja z zgostitvijo. Poraba nad 0.5 m3/m2. C 30/37, V4 (pri vgradji je potrebno upoštevati sidra in sidrne elemente vrvi, metličenje)</t>
  </si>
  <si>
    <t>7009</t>
  </si>
  <si>
    <t>Izdelava kamnite obloge pod desnim opornikom in desnim temeljem nosilnih vrvi iz kamnov v pustem betonu.(min 0.5m debeline, 30%betona 70% kamna. Postavka vključuje nabavo in vgradnjo z zgostitvijo in izvedbo projektiranega profila. Fuge fugirati. Vmesna terasa. (samo izvedbo in potencijalno potrebno sidranje potrdi geomehanik)</t>
  </si>
  <si>
    <t>obloga temelja lomljenec 0.20-0.30m</t>
  </si>
  <si>
    <t>Betonsko jeklo vseh profilov za celotno AB konstrukcijo objekta.</t>
  </si>
  <si>
    <t>Vračunati je betonske ali plastične distančnike za zagotovitev krovnega sloja betona. Pred betoniranjem je organizirati pravočasen prevzem armature po nadzorni službi. RA S500</t>
  </si>
  <si>
    <t>od tega varjene FIR 28</t>
  </si>
  <si>
    <t xml:space="preserve">kg (izvleček):     nad FIR 12 </t>
  </si>
  <si>
    <t>kg (izvleček):    do FIR 12</t>
  </si>
  <si>
    <t>Varjena primarna in sekundarna prekladna konstrukcija. IPE40vzdolž, IPE 27 prečno in zavetrovanje, IPE 20 razdelilna,  HOP 40/32/12.0 na ležiščih in ojačitve ter sidrne pločevine. Varjeni segmenti dolžine 9.00m spojeni zvijačnimi polnonosilnimispoji. (vzdolžna in diagonala)  Montaža s kabelskim dvigalom ali po izbiri izvajalca.</t>
  </si>
  <si>
    <t>Izvedba, dobava in montaža z ustrezno antikorozijsko zaščito. (vročecinkano) J2, mostne konstrukcije zunaj</t>
  </si>
  <si>
    <t>kd (cca29600kg)</t>
  </si>
  <si>
    <t>spoji, ojačitvene in sidrne pločevine 12% (cca3550kg)</t>
  </si>
  <si>
    <t>kd (cca15433kg)</t>
  </si>
  <si>
    <t>spoji, ojačitvene in sidrne pločevine 8% (cca1235kg)</t>
  </si>
  <si>
    <t xml:space="preserve">Kovinska ležišča, konzole, iz jekla 355 za siranje nosilnih in zavetovalnih vrvi, ki so s privarjeno armaturo sidrana v beton temeljev in podpornih zidov. Glave ležišča prilagojena za sidrne elemente napenjalnih vrvi. (vročecinkano) </t>
  </si>
  <si>
    <t>na pilonih 4kd</t>
  </si>
  <si>
    <t>na temeljih nosilnih vrvi 4kd</t>
  </si>
  <si>
    <t>sidrišča zavetrovalnih vrvi 4kd</t>
  </si>
  <si>
    <t>in napenjalnih vrvi ležišč prekladne konstrukcije 4kd</t>
  </si>
  <si>
    <t>10.003</t>
  </si>
  <si>
    <t>nosilne vrvi FLC 72 cca 308.0m</t>
  </si>
  <si>
    <t>glave vrvi BRC 72 4kd (napenjalna) in TTF 72 8kom</t>
  </si>
  <si>
    <t>parabolične zavetrovalne vrvi FLC 52 cca 244.0m</t>
  </si>
  <si>
    <t xml:space="preserve">napenjalne glave vrvi CYR 52 4kd </t>
  </si>
  <si>
    <t>ravne zavetrovalne vrvi FLC 36 cca 108.0m</t>
  </si>
  <si>
    <t>napenjalne glave vrvi CYR 36 4kd in TTF 36 4kom</t>
  </si>
  <si>
    <t>vertikalne nosilne vešalke FLC 16 cca 238.8m</t>
  </si>
  <si>
    <t>horizontalne zavetrovalne vešalke OSS 12 76.0m</t>
  </si>
  <si>
    <t>objemka, napenjalna glava TBF 12 in glave vrvi TTF 12 (vsake 40 kom)</t>
  </si>
  <si>
    <t>objemka, napenjalna glava TBF 16 in glave vrvi TTF 16 (vsake 40 kom)</t>
  </si>
  <si>
    <t>10.004</t>
  </si>
  <si>
    <t>10.005</t>
  </si>
  <si>
    <t>Dobava in montaža kovinske dilatacije na desnem oporniku iz rebraste pločevine 5-6mm pritrjene na desni opornik. Dim 0.55x2.50m. Pločevina drsi po prilagojeni zadnji povozni plošči.</t>
  </si>
  <si>
    <t>kg</t>
  </si>
  <si>
    <t>Kovinska ograja za pešce višine 120cm. Vračunati je stebričke 1.5m na 1.5m privijačeni na konstrukcijo, vertikalna polnila v okvirju in RF pašaman. (po projektu, izdelati prototip in testirati na obtežbo in preveriti deformacije ter nihanje)</t>
  </si>
  <si>
    <t>10.006</t>
  </si>
  <si>
    <t>m2</t>
  </si>
  <si>
    <t xml:space="preserve">12.0   SIDRANJE </t>
  </si>
  <si>
    <t>Nasekavanje (štokanje) površine cementnega betona.</t>
  </si>
  <si>
    <t xml:space="preserve">Temelji in oporni zidovi so sidrani v zemljino (lapor) s trajnimi prednapetimi sidri. Sidra so električno izolirana in glava je zaščitena s pokrovok in vročim vazelinom. Računana so sidra TPGS Rafael 10 </t>
  </si>
  <si>
    <t>12.001</t>
  </si>
  <si>
    <t>12.002</t>
  </si>
  <si>
    <t>Doplačilo za izvedbo kontrolnih sider sider.</t>
  </si>
  <si>
    <t>Doplačilo za izvedbo testnih sider.</t>
  </si>
  <si>
    <t xml:space="preserve">Nabava, dobava in vgradnja cevi fi 100mm skozi zid za iztok zaledne vode. (barbakane) Upošteva se en iztok na 2.5m zidu. </t>
  </si>
  <si>
    <t>dela niso predvidena ali so v sklopu trase.</t>
  </si>
  <si>
    <t>vertikalne napenjalne vrvi ležišč FLC 24 cca  3.50 m</t>
  </si>
  <si>
    <t>napenjalna glava TBF 24 in glave vrvi TTF 24 (vsake 2 kom)</t>
  </si>
  <si>
    <t>Elastomerno ležišče LASTO BLOCK Type C (okrogel) dim 400x128. kom 4 x 65.6kg</t>
  </si>
  <si>
    <t>Ležišče RESTON POT Type TF 3.5 s sidernimi ploščami dim 435 x 555x124, kom 1 x 165.0kg</t>
  </si>
  <si>
    <t>Ležišče RESTON POT Type TE 3a s sidernimi ploščami dim 510 x 540x148, kom 1 x 195.0kg</t>
  </si>
  <si>
    <t>REKAPITULACIJA BRVI</t>
  </si>
  <si>
    <t>Ureditev in vzdrževanje začasnega obvoza dostopne ceste za čas gradnje na levem bregu Soče in uvedba in konstrola enosmernega prometa. Obvoza dolžine cca 25m z eventuelnim podpiranjem brežine nad cesto. Odstranitev obvoza in vrnitev v prvotno stanje.</t>
  </si>
  <si>
    <t>Armirani beton ležiš jeklene konstrukcije. (piloni in prekladna konstrukcija) Vključno nabava, izdelava in vgradnja z zgostitvijo. Poraba 0.3 - 0.5 m3/m2. C 30/37 (sidrne plošče, vodotesen beton V4; max 4cm omočenja, odporen na soli) (metličenje zgornje površine)</t>
  </si>
  <si>
    <t>Dobava in montaža povozna plošča 2.50x0.3233x0.10m. Kovinski varjen profil iz ploševine 3.00mm in obloženo zgoraj z obrabno plastjo. Izdelana po načrtu komplet z podložno gumo in pritrdilnimi vijaki. (izdelati prototip in testirati na obtežbo in preveriti nosilnost in deformacije)</t>
  </si>
  <si>
    <t>10.007</t>
  </si>
  <si>
    <t>merilni čepi (reperji)</t>
  </si>
  <si>
    <t>inklinometri</t>
  </si>
  <si>
    <t>Izvedba, dobava in montaža kovinske plošče z vpisanim nazivom izvajalca in letom izgradnje objekta. Vgradimo tudi 8 merilnih čepov in 3 inklinometre za ročno spremljanje objekta. V skladu s projektno dokumentacijo.</t>
  </si>
  <si>
    <t>18.</t>
  </si>
  <si>
    <t>19.</t>
  </si>
  <si>
    <t>Nova Gorica,  maj  2016</t>
  </si>
  <si>
    <t>Kovinska ograja za pešce višine 120cm na prostih delih krajnih opornikov in na krilnih zidovih. Vračunati je stebričke 2.0m privijačeni ali vbetoniranih na konstrukcijo, vertikalna ali horizontalana polnila in RF pašaman. (po projektu, izdelati prototip in testirati na obtežbo in preveriti deformacije ter nihanje)</t>
  </si>
  <si>
    <t>SIDRANJE</t>
  </si>
  <si>
    <t>m2  ocena</t>
  </si>
  <si>
    <t>Vrtanje vrtine, dobava, vgraditev, (glave in cevi v siderni blok) prednapenjanje in injektiranje trajnega geotehničnega sidra nosilnosti nad 500 kN, dolžine 20 do 30 m. TPGS RAFAEL 10 5 pramen 7 x fi 5mm.</t>
  </si>
  <si>
    <t>Armirani beton čelne stene mostu. Vključno nabava, izdelava in vgradnja z zgostitvijo. Poraba 0.3 m3/m2. C 30/37  vodotesen beton V4; odporen na soli) (metličenje zgornje površine)</t>
  </si>
  <si>
    <t>Kovinski stebriček fi 50mm in višine 1.00m v osi objekta. Vračunati je RF stebričke zaklenjen na AB zid pred mostom. (demontažen, preprečitev dostopa vozil na objekt)</t>
  </si>
  <si>
    <t>10.008</t>
  </si>
  <si>
    <r>
      <t>Varjena konstrukcija pilona. Cevni profili Fi700, t=12.5mm, Fi500, t=10.0mm in ojačitve ter sidrne pločevine. Varjeni piloni v celoti.  Montaža na nosilni oder po projektu komplet z ležišči in siderno ploščo. Nato pilon zasučemo okrog podpor za cca 0.85</t>
    </r>
    <r>
      <rPr>
        <sz val="9"/>
        <rFont val="Calibri"/>
        <family val="2"/>
        <charset val="238"/>
      </rPr>
      <t>°</t>
    </r>
    <r>
      <rPr>
        <sz val="9"/>
        <rFont val="Arial Narrow"/>
        <family val="2"/>
        <charset val="238"/>
      </rPr>
      <t>proti temelju nosilnih vrvi. (cca 12cm glava pilona) Nato zabetoniramo sidrni plošči v podstavke. Ko ima beton ustrezno trdnost vrnemo pilon v prvotni položaj. Po montaži lastne in stalne obtežbe pilone napnemo, vrnemo v prvotni položaj z napenjalci na sidernih blokih. (cca15cm na napenjalcih) Tako skupaj z napenjalci vešalk oblikujemo linijo mostu pod lastno in stalno obtežbo.</t>
    </r>
  </si>
  <si>
    <t>Elastomerno ležišče LASTO BLOCK Type C (okrogel) dim 400x128. kom 4 x 65.6kg) MGEBA</t>
  </si>
  <si>
    <t>povezovalne palice nosilnih vrvi.  8kd</t>
  </si>
  <si>
    <t>Nosilne, zavetrovalne in napenjalne vrvi konstukcije brvi. Vrvi komplet z sidrnimi in napenjalnimi elementi. (tudi objemke vešalk) Vročecinkano ali druga ustrezna trajna zaščita. (Redaelli) v kg</t>
  </si>
  <si>
    <t>Nosilne, zavetrovalne in napenjalne vrvi konstukcije brvi. Vrvi komplet z sidrnimi in napenjalnimi elementi. (tudi objemke vešalk) Vročecinkano ali druga ustrezna trajna zaščita. (Redaelli) vkg</t>
  </si>
</sst>
</file>

<file path=xl/styles.xml><?xml version="1.0" encoding="utf-8"?>
<styleSheet xmlns="http://schemas.openxmlformats.org/spreadsheetml/2006/main">
  <numFmts count="1">
    <numFmt numFmtId="164" formatCode="_ * #,##0.00_-\ _S_I_T_ ;_ * #,##0.00\-\ _S_I_T_ ;_ * &quot;-&quot;??_-\ _S_I_T_ ;_ @_ "/>
  </numFmts>
  <fonts count="8">
    <font>
      <sz val="10"/>
      <name val="Arial"/>
    </font>
    <font>
      <sz val="10"/>
      <name val="Arial"/>
    </font>
    <font>
      <sz val="9"/>
      <name val="Arial Narrow"/>
      <family val="2"/>
      <charset val="238"/>
    </font>
    <font>
      <b/>
      <sz val="9"/>
      <name val="Arial Narrow"/>
      <family val="2"/>
      <charset val="238"/>
    </font>
    <font>
      <vertAlign val="superscript"/>
      <sz val="9"/>
      <name val="Arial Narrow"/>
      <family val="2"/>
      <charset val="238"/>
    </font>
    <font>
      <b/>
      <sz val="12"/>
      <name val="Arial"/>
      <family val="2"/>
      <charset val="238"/>
    </font>
    <font>
      <sz val="9"/>
      <name val="Arial Narrow"/>
      <family val="2"/>
    </font>
    <font>
      <sz val="9"/>
      <name val="Calibri"/>
      <family val="2"/>
      <charset val="238"/>
    </font>
  </fonts>
  <fills count="2">
    <fill>
      <patternFill patternType="none"/>
    </fill>
    <fill>
      <patternFill patternType="gray125"/>
    </fill>
  </fills>
  <borders count="1">
    <border>
      <left/>
      <right/>
      <top/>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29">
    <xf numFmtId="0" fontId="0" fillId="0" borderId="0" xfId="0"/>
    <xf numFmtId="0" fontId="2" fillId="0" borderId="0" xfId="0" applyFont="1" applyAlignment="1" applyProtection="1">
      <alignment horizontal="left" vertical="center"/>
      <protection locked="0"/>
    </xf>
    <xf numFmtId="0" fontId="2" fillId="0" borderId="0" xfId="0" applyFont="1" applyAlignment="1">
      <alignment horizontal="left" vertical="center"/>
    </xf>
    <xf numFmtId="0" fontId="2" fillId="0" borderId="0" xfId="0" applyFont="1"/>
    <xf numFmtId="49" fontId="2" fillId="0" borderId="0" xfId="0" applyNumberFormat="1" applyFont="1" applyAlignment="1" applyProtection="1">
      <alignment vertical="top" wrapText="1"/>
      <protection locked="0"/>
    </xf>
    <xf numFmtId="49" fontId="2" fillId="0" borderId="0" xfId="0" applyNumberFormat="1" applyFont="1" applyBorder="1" applyAlignment="1" applyProtection="1">
      <alignment vertical="top" wrapText="1"/>
      <protection locked="0"/>
    </xf>
    <xf numFmtId="49" fontId="2" fillId="0" borderId="0" xfId="0" applyNumberFormat="1" applyFont="1" applyAlignment="1">
      <alignment vertical="top" wrapText="1"/>
    </xf>
    <xf numFmtId="49" fontId="3" fillId="0" borderId="0" xfId="0" applyNumberFormat="1" applyFont="1" applyAlignment="1" applyProtection="1">
      <alignment vertical="top" wrapText="1"/>
      <protection locked="0"/>
    </xf>
    <xf numFmtId="49" fontId="0" fillId="0" borderId="0" xfId="0" applyNumberFormat="1" applyAlignment="1">
      <alignment vertical="top" wrapText="1"/>
    </xf>
    <xf numFmtId="0" fontId="2" fillId="0" borderId="0" xfId="0" applyNumberFormat="1" applyFont="1" applyAlignment="1" applyProtection="1">
      <alignment horizontal="left" vertical="top" wrapText="1"/>
      <protection locked="0"/>
    </xf>
    <xf numFmtId="3" fontId="2" fillId="0" borderId="0" xfId="0" applyNumberFormat="1" applyFont="1" applyAlignment="1" applyProtection="1">
      <alignment horizontal="left" vertical="top" wrapText="1"/>
      <protection locked="0"/>
    </xf>
    <xf numFmtId="0" fontId="2" fillId="0" borderId="0" xfId="0" applyNumberFormat="1" applyFont="1" applyAlignment="1" applyProtection="1">
      <alignment vertical="top" wrapText="1"/>
      <protection locked="0"/>
    </xf>
    <xf numFmtId="0" fontId="3" fillId="0" borderId="0" xfId="0" applyFont="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wrapText="1"/>
    </xf>
    <xf numFmtId="0" fontId="2" fillId="0" borderId="0" xfId="0" applyFont="1" applyAlignment="1" applyProtection="1">
      <alignment horizontal="left" vertical="top"/>
      <protection locked="0"/>
    </xf>
    <xf numFmtId="4" fontId="2" fillId="0" borderId="0" xfId="0" applyNumberFormat="1" applyFont="1" applyAlignment="1">
      <alignment vertical="center"/>
    </xf>
    <xf numFmtId="4" fontId="2" fillId="0" borderId="0" xfId="0" applyNumberFormat="1" applyFont="1" applyAlignment="1" applyProtection="1">
      <alignment vertical="center"/>
      <protection locked="0"/>
    </xf>
    <xf numFmtId="4" fontId="2" fillId="0" borderId="0" xfId="2" applyNumberFormat="1" applyFont="1" applyAlignment="1" applyProtection="1">
      <alignment vertical="center"/>
      <protection locked="0"/>
    </xf>
    <xf numFmtId="4" fontId="0" fillId="0" borderId="0" xfId="0" applyNumberFormat="1"/>
    <xf numFmtId="4" fontId="2" fillId="0" borderId="0" xfId="0" applyNumberFormat="1" applyFont="1"/>
    <xf numFmtId="4" fontId="2" fillId="0" borderId="0" xfId="0" applyNumberFormat="1" applyFont="1" applyAlignment="1" applyProtection="1">
      <alignment horizontal="left" vertical="top"/>
      <protection locked="0"/>
    </xf>
    <xf numFmtId="0" fontId="2" fillId="0" borderId="0" xfId="0" applyNumberFormat="1" applyFont="1" applyAlignment="1">
      <alignment horizontal="left" vertical="top" wrapText="1"/>
    </xf>
    <xf numFmtId="4" fontId="3" fillId="0" borderId="0" xfId="0" applyNumberFormat="1" applyFont="1"/>
    <xf numFmtId="0" fontId="5" fillId="0" borderId="0" xfId="0" applyFont="1"/>
    <xf numFmtId="0" fontId="0" fillId="0" borderId="0" xfId="0" applyAlignment="1">
      <alignment horizontal="center"/>
    </xf>
    <xf numFmtId="9" fontId="0" fillId="0" borderId="0" xfId="1" applyFont="1"/>
    <xf numFmtId="3" fontId="2" fillId="0" borderId="0" xfId="0" applyNumberFormat="1" applyFont="1" applyAlignment="1">
      <alignment horizontal="left" vertical="center"/>
    </xf>
    <xf numFmtId="49" fontId="2" fillId="0" borderId="0" xfId="0" applyNumberFormat="1" applyFont="1" applyAlignment="1" applyProtection="1">
      <alignment vertical="top"/>
      <protection locked="0"/>
    </xf>
  </cellXfs>
  <cellStyles count="3">
    <cellStyle name="Navadno" xfId="0" builtinId="0"/>
    <cellStyle name="Odstotek" xfId="1" builtinId="5"/>
    <cellStyle name="Vejica" xfId="2"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47625</xdr:colOff>
      <xdr:row>666</xdr:row>
      <xdr:rowOff>76200</xdr:rowOff>
    </xdr:from>
    <xdr:to>
      <xdr:col>5</xdr:col>
      <xdr:colOff>9525</xdr:colOff>
      <xdr:row>666</xdr:row>
      <xdr:rowOff>76200</xdr:rowOff>
    </xdr:to>
    <xdr:sp macro="" textlink="">
      <xdr:nvSpPr>
        <xdr:cNvPr id="1800" name="Line 6"/>
        <xdr:cNvSpPr>
          <a:spLocks noChangeShapeType="1"/>
        </xdr:cNvSpPr>
      </xdr:nvSpPr>
      <xdr:spPr bwMode="auto">
        <a:xfrm>
          <a:off x="4248150" y="141789150"/>
          <a:ext cx="1009650" cy="0"/>
        </a:xfrm>
        <a:prstGeom prst="line">
          <a:avLst/>
        </a:prstGeom>
        <a:noFill/>
        <a:ln w="38100" cmpd="dbl">
          <a:solidFill>
            <a:srgbClr val="000000"/>
          </a:solidFill>
          <a:round/>
          <a:headEnd/>
          <a:tailEnd/>
        </a:ln>
      </xdr:spPr>
    </xdr:sp>
    <xdr:clientData/>
  </xdr:twoCellAnchor>
  <xdr:twoCellAnchor>
    <xdr:from>
      <xdr:col>0</xdr:col>
      <xdr:colOff>9525</xdr:colOff>
      <xdr:row>638</xdr:row>
      <xdr:rowOff>85725</xdr:rowOff>
    </xdr:from>
    <xdr:to>
      <xdr:col>5</xdr:col>
      <xdr:colOff>0</xdr:colOff>
      <xdr:row>638</xdr:row>
      <xdr:rowOff>85725</xdr:rowOff>
    </xdr:to>
    <xdr:sp macro="" textlink="">
      <xdr:nvSpPr>
        <xdr:cNvPr id="1801" name="Line 7"/>
        <xdr:cNvSpPr>
          <a:spLocks noChangeShapeType="1"/>
        </xdr:cNvSpPr>
      </xdr:nvSpPr>
      <xdr:spPr bwMode="auto">
        <a:xfrm>
          <a:off x="9525" y="137264775"/>
          <a:ext cx="5238750" cy="0"/>
        </a:xfrm>
        <a:prstGeom prst="line">
          <a:avLst/>
        </a:prstGeom>
        <a:noFill/>
        <a:ln w="9525">
          <a:solidFill>
            <a:srgbClr val="000000"/>
          </a:solidFill>
          <a:round/>
          <a:headEnd/>
          <a:tailEnd/>
        </a:ln>
      </xdr:spPr>
    </xdr:sp>
    <xdr:clientData/>
  </xdr:twoCellAnchor>
  <xdr:twoCellAnchor>
    <xdr:from>
      <xdr:col>0</xdr:col>
      <xdr:colOff>19050</xdr:colOff>
      <xdr:row>641</xdr:row>
      <xdr:rowOff>95250</xdr:rowOff>
    </xdr:from>
    <xdr:to>
      <xdr:col>4</xdr:col>
      <xdr:colOff>1038225</xdr:colOff>
      <xdr:row>641</xdr:row>
      <xdr:rowOff>95250</xdr:rowOff>
    </xdr:to>
    <xdr:sp macro="" textlink="">
      <xdr:nvSpPr>
        <xdr:cNvPr id="1802" name="Line 8"/>
        <xdr:cNvSpPr>
          <a:spLocks noChangeShapeType="1"/>
        </xdr:cNvSpPr>
      </xdr:nvSpPr>
      <xdr:spPr bwMode="auto">
        <a:xfrm>
          <a:off x="19050" y="137760075"/>
          <a:ext cx="5219700" cy="0"/>
        </a:xfrm>
        <a:prstGeom prst="line">
          <a:avLst/>
        </a:prstGeom>
        <a:noFill/>
        <a:ln w="9525">
          <a:solidFill>
            <a:srgbClr val="000000"/>
          </a:solidFill>
          <a:round/>
          <a:headEnd/>
          <a:tailEnd/>
        </a:ln>
      </xdr:spPr>
    </xdr:sp>
    <xdr:clientData/>
  </xdr:twoCellAnchor>
  <xdr:twoCellAnchor>
    <xdr:from>
      <xdr:col>0</xdr:col>
      <xdr:colOff>9525</xdr:colOff>
      <xdr:row>647</xdr:row>
      <xdr:rowOff>95250</xdr:rowOff>
    </xdr:from>
    <xdr:to>
      <xdr:col>4</xdr:col>
      <xdr:colOff>1038225</xdr:colOff>
      <xdr:row>647</xdr:row>
      <xdr:rowOff>95250</xdr:rowOff>
    </xdr:to>
    <xdr:sp macro="" textlink="">
      <xdr:nvSpPr>
        <xdr:cNvPr id="1803" name="Line 10"/>
        <xdr:cNvSpPr>
          <a:spLocks noChangeShapeType="1"/>
        </xdr:cNvSpPr>
      </xdr:nvSpPr>
      <xdr:spPr bwMode="auto">
        <a:xfrm>
          <a:off x="9525" y="138731625"/>
          <a:ext cx="5229225" cy="0"/>
        </a:xfrm>
        <a:prstGeom prst="line">
          <a:avLst/>
        </a:prstGeom>
        <a:noFill/>
        <a:ln w="9525">
          <a:solidFill>
            <a:srgbClr val="000000"/>
          </a:solidFill>
          <a:round/>
          <a:headEnd/>
          <a:tailEnd/>
        </a:ln>
      </xdr:spPr>
    </xdr:sp>
    <xdr:clientData/>
  </xdr:twoCellAnchor>
  <xdr:twoCellAnchor>
    <xdr:from>
      <xdr:col>4</xdr:col>
      <xdr:colOff>0</xdr:colOff>
      <xdr:row>652</xdr:row>
      <xdr:rowOff>85725</xdr:rowOff>
    </xdr:from>
    <xdr:to>
      <xdr:col>4</xdr:col>
      <xdr:colOff>1038225</xdr:colOff>
      <xdr:row>652</xdr:row>
      <xdr:rowOff>85725</xdr:rowOff>
    </xdr:to>
    <xdr:sp macro="" textlink="">
      <xdr:nvSpPr>
        <xdr:cNvPr id="1804" name="Line 11"/>
        <xdr:cNvSpPr>
          <a:spLocks noChangeShapeType="1"/>
        </xdr:cNvSpPr>
      </xdr:nvSpPr>
      <xdr:spPr bwMode="auto">
        <a:xfrm>
          <a:off x="4200525" y="139531725"/>
          <a:ext cx="1038225" cy="0"/>
        </a:xfrm>
        <a:prstGeom prst="line">
          <a:avLst/>
        </a:prstGeom>
        <a:noFill/>
        <a:ln w="38100" cmpd="dbl">
          <a:solidFill>
            <a:srgbClr val="000000"/>
          </a:solidFill>
          <a:round/>
          <a:headEnd/>
          <a:tailEnd/>
        </a:ln>
      </xdr:spPr>
    </xdr:sp>
    <xdr:clientData/>
  </xdr:twoCellAnchor>
  <xdr:twoCellAnchor>
    <xdr:from>
      <xdr:col>0</xdr:col>
      <xdr:colOff>0</xdr:colOff>
      <xdr:row>320</xdr:row>
      <xdr:rowOff>0</xdr:rowOff>
    </xdr:from>
    <xdr:to>
      <xdr:col>1</xdr:col>
      <xdr:colOff>0</xdr:colOff>
      <xdr:row>320</xdr:row>
      <xdr:rowOff>0</xdr:rowOff>
    </xdr:to>
    <xdr:sp macro="" textlink="">
      <xdr:nvSpPr>
        <xdr:cNvPr id="1805" name="Line 14"/>
        <xdr:cNvSpPr>
          <a:spLocks noChangeShapeType="1"/>
        </xdr:cNvSpPr>
      </xdr:nvSpPr>
      <xdr:spPr bwMode="auto">
        <a:xfrm>
          <a:off x="0" y="83334225"/>
          <a:ext cx="247650" cy="0"/>
        </a:xfrm>
        <a:prstGeom prst="line">
          <a:avLst/>
        </a:prstGeom>
        <a:noFill/>
        <a:ln w="9525">
          <a:solidFill>
            <a:srgbClr val="000000"/>
          </a:solidFill>
          <a:round/>
          <a:headEnd/>
          <a:tailEnd/>
        </a:ln>
      </xdr:spPr>
    </xdr:sp>
    <xdr:clientData/>
  </xdr:twoCellAnchor>
  <xdr:twoCellAnchor>
    <xdr:from>
      <xdr:col>0</xdr:col>
      <xdr:colOff>19050</xdr:colOff>
      <xdr:row>320</xdr:row>
      <xdr:rowOff>0</xdr:rowOff>
    </xdr:from>
    <xdr:to>
      <xdr:col>1</xdr:col>
      <xdr:colOff>0</xdr:colOff>
      <xdr:row>320</xdr:row>
      <xdr:rowOff>0</xdr:rowOff>
    </xdr:to>
    <xdr:sp macro="" textlink="">
      <xdr:nvSpPr>
        <xdr:cNvPr id="1806" name="Line 15"/>
        <xdr:cNvSpPr>
          <a:spLocks noChangeShapeType="1"/>
        </xdr:cNvSpPr>
      </xdr:nvSpPr>
      <xdr:spPr bwMode="auto">
        <a:xfrm>
          <a:off x="19050" y="83334225"/>
          <a:ext cx="228600" cy="0"/>
        </a:xfrm>
        <a:prstGeom prst="line">
          <a:avLst/>
        </a:prstGeom>
        <a:noFill/>
        <a:ln w="9525">
          <a:solidFill>
            <a:srgbClr val="000000"/>
          </a:solidFill>
          <a:round/>
          <a:headEnd/>
          <a:tailEnd/>
        </a:ln>
      </xdr:spPr>
    </xdr:sp>
    <xdr:clientData/>
  </xdr:twoCellAnchor>
  <xdr:twoCellAnchor>
    <xdr:from>
      <xdr:col>0</xdr:col>
      <xdr:colOff>9525</xdr:colOff>
      <xdr:row>320</xdr:row>
      <xdr:rowOff>0</xdr:rowOff>
    </xdr:from>
    <xdr:to>
      <xdr:col>1</xdr:col>
      <xdr:colOff>0</xdr:colOff>
      <xdr:row>320</xdr:row>
      <xdr:rowOff>0</xdr:rowOff>
    </xdr:to>
    <xdr:sp macro="" textlink="">
      <xdr:nvSpPr>
        <xdr:cNvPr id="1807" name="Line 16"/>
        <xdr:cNvSpPr>
          <a:spLocks noChangeShapeType="1"/>
        </xdr:cNvSpPr>
      </xdr:nvSpPr>
      <xdr:spPr bwMode="auto">
        <a:xfrm>
          <a:off x="9525" y="83334225"/>
          <a:ext cx="238125"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219</xdr:row>
      <xdr:rowOff>0</xdr:rowOff>
    </xdr:from>
    <xdr:to>
      <xdr:col>1</xdr:col>
      <xdr:colOff>0</xdr:colOff>
      <xdr:row>219</xdr:row>
      <xdr:rowOff>0</xdr:rowOff>
    </xdr:to>
    <xdr:sp macro="" textlink="">
      <xdr:nvSpPr>
        <xdr:cNvPr id="3127" name="Line 5"/>
        <xdr:cNvSpPr>
          <a:spLocks noChangeShapeType="1"/>
        </xdr:cNvSpPr>
      </xdr:nvSpPr>
      <xdr:spPr bwMode="auto">
        <a:xfrm>
          <a:off x="0" y="61045725"/>
          <a:ext cx="247650" cy="0"/>
        </a:xfrm>
        <a:prstGeom prst="line">
          <a:avLst/>
        </a:prstGeom>
        <a:noFill/>
        <a:ln w="9525">
          <a:solidFill>
            <a:srgbClr val="000000"/>
          </a:solidFill>
          <a:round/>
          <a:headEnd/>
          <a:tailEnd/>
        </a:ln>
      </xdr:spPr>
    </xdr:sp>
    <xdr:clientData/>
  </xdr:twoCellAnchor>
  <xdr:twoCellAnchor>
    <xdr:from>
      <xdr:col>0</xdr:col>
      <xdr:colOff>19050</xdr:colOff>
      <xdr:row>219</xdr:row>
      <xdr:rowOff>0</xdr:rowOff>
    </xdr:from>
    <xdr:to>
      <xdr:col>1</xdr:col>
      <xdr:colOff>0</xdr:colOff>
      <xdr:row>219</xdr:row>
      <xdr:rowOff>0</xdr:rowOff>
    </xdr:to>
    <xdr:sp macro="" textlink="">
      <xdr:nvSpPr>
        <xdr:cNvPr id="3128" name="Line 6"/>
        <xdr:cNvSpPr>
          <a:spLocks noChangeShapeType="1"/>
        </xdr:cNvSpPr>
      </xdr:nvSpPr>
      <xdr:spPr bwMode="auto">
        <a:xfrm>
          <a:off x="19050" y="61045725"/>
          <a:ext cx="228600" cy="0"/>
        </a:xfrm>
        <a:prstGeom prst="line">
          <a:avLst/>
        </a:prstGeom>
        <a:noFill/>
        <a:ln w="9525">
          <a:solidFill>
            <a:srgbClr val="000000"/>
          </a:solidFill>
          <a:round/>
          <a:headEnd/>
          <a:tailEnd/>
        </a:ln>
      </xdr:spPr>
    </xdr:sp>
    <xdr:clientData/>
  </xdr:twoCellAnchor>
  <xdr:twoCellAnchor>
    <xdr:from>
      <xdr:col>0</xdr:col>
      <xdr:colOff>9525</xdr:colOff>
      <xdr:row>219</xdr:row>
      <xdr:rowOff>0</xdr:rowOff>
    </xdr:from>
    <xdr:to>
      <xdr:col>1</xdr:col>
      <xdr:colOff>0</xdr:colOff>
      <xdr:row>219</xdr:row>
      <xdr:rowOff>0</xdr:rowOff>
    </xdr:to>
    <xdr:sp macro="" textlink="">
      <xdr:nvSpPr>
        <xdr:cNvPr id="3129" name="Line 7"/>
        <xdr:cNvSpPr>
          <a:spLocks noChangeShapeType="1"/>
        </xdr:cNvSpPr>
      </xdr:nvSpPr>
      <xdr:spPr bwMode="auto">
        <a:xfrm>
          <a:off x="9525" y="61045725"/>
          <a:ext cx="238125" cy="0"/>
        </a:xfrm>
        <a:prstGeom prst="line">
          <a:avLst/>
        </a:prstGeom>
        <a:noFill/>
        <a:ln w="9525">
          <a:solidFill>
            <a:srgbClr val="000000"/>
          </a:solidFill>
          <a:round/>
          <a:headEnd/>
          <a:tailEnd/>
        </a:ln>
      </xdr:spPr>
    </xdr:sp>
    <xdr:clientData/>
  </xdr:twoCellAnchor>
  <xdr:twoCellAnchor>
    <xdr:from>
      <xdr:col>0</xdr:col>
      <xdr:colOff>0</xdr:colOff>
      <xdr:row>237</xdr:row>
      <xdr:rowOff>0</xdr:rowOff>
    </xdr:from>
    <xdr:to>
      <xdr:col>1</xdr:col>
      <xdr:colOff>0</xdr:colOff>
      <xdr:row>237</xdr:row>
      <xdr:rowOff>0</xdr:rowOff>
    </xdr:to>
    <xdr:sp macro="" textlink="">
      <xdr:nvSpPr>
        <xdr:cNvPr id="3130" name="Line 11"/>
        <xdr:cNvSpPr>
          <a:spLocks noChangeShapeType="1"/>
        </xdr:cNvSpPr>
      </xdr:nvSpPr>
      <xdr:spPr bwMode="auto">
        <a:xfrm>
          <a:off x="0" y="65160525"/>
          <a:ext cx="247650" cy="0"/>
        </a:xfrm>
        <a:prstGeom prst="line">
          <a:avLst/>
        </a:prstGeom>
        <a:noFill/>
        <a:ln w="9525">
          <a:solidFill>
            <a:srgbClr val="000000"/>
          </a:solidFill>
          <a:round/>
          <a:headEnd/>
          <a:tailEnd/>
        </a:ln>
      </xdr:spPr>
    </xdr:sp>
    <xdr:clientData/>
  </xdr:twoCellAnchor>
  <xdr:twoCellAnchor>
    <xdr:from>
      <xdr:col>0</xdr:col>
      <xdr:colOff>19050</xdr:colOff>
      <xdr:row>237</xdr:row>
      <xdr:rowOff>0</xdr:rowOff>
    </xdr:from>
    <xdr:to>
      <xdr:col>1</xdr:col>
      <xdr:colOff>0</xdr:colOff>
      <xdr:row>237</xdr:row>
      <xdr:rowOff>0</xdr:rowOff>
    </xdr:to>
    <xdr:sp macro="" textlink="">
      <xdr:nvSpPr>
        <xdr:cNvPr id="3131" name="Line 12"/>
        <xdr:cNvSpPr>
          <a:spLocks noChangeShapeType="1"/>
        </xdr:cNvSpPr>
      </xdr:nvSpPr>
      <xdr:spPr bwMode="auto">
        <a:xfrm>
          <a:off x="19050" y="65160525"/>
          <a:ext cx="228600" cy="0"/>
        </a:xfrm>
        <a:prstGeom prst="line">
          <a:avLst/>
        </a:prstGeom>
        <a:noFill/>
        <a:ln w="9525">
          <a:solidFill>
            <a:srgbClr val="000000"/>
          </a:solidFill>
          <a:round/>
          <a:headEnd/>
          <a:tailEnd/>
        </a:ln>
      </xdr:spPr>
    </xdr:sp>
    <xdr:clientData/>
  </xdr:twoCellAnchor>
  <xdr:twoCellAnchor>
    <xdr:from>
      <xdr:col>0</xdr:col>
      <xdr:colOff>9525</xdr:colOff>
      <xdr:row>237</xdr:row>
      <xdr:rowOff>0</xdr:rowOff>
    </xdr:from>
    <xdr:to>
      <xdr:col>1</xdr:col>
      <xdr:colOff>0</xdr:colOff>
      <xdr:row>237</xdr:row>
      <xdr:rowOff>0</xdr:rowOff>
    </xdr:to>
    <xdr:sp macro="" textlink="">
      <xdr:nvSpPr>
        <xdr:cNvPr id="3132" name="Line 13"/>
        <xdr:cNvSpPr>
          <a:spLocks noChangeShapeType="1"/>
        </xdr:cNvSpPr>
      </xdr:nvSpPr>
      <xdr:spPr bwMode="auto">
        <a:xfrm>
          <a:off x="9525" y="65160525"/>
          <a:ext cx="238125" cy="0"/>
        </a:xfrm>
        <a:prstGeom prst="line">
          <a:avLst/>
        </a:prstGeom>
        <a:noFill/>
        <a:ln w="9525">
          <a:solidFill>
            <a:srgbClr val="000000"/>
          </a:solidFill>
          <a:round/>
          <a:headEnd/>
          <a:tailEnd/>
        </a:ln>
      </xdr:spPr>
    </xdr:sp>
    <xdr:clientData/>
  </xdr:twoCellAnchor>
  <xdr:twoCellAnchor>
    <xdr:from>
      <xdr:col>0</xdr:col>
      <xdr:colOff>0</xdr:colOff>
      <xdr:row>239</xdr:row>
      <xdr:rowOff>0</xdr:rowOff>
    </xdr:from>
    <xdr:to>
      <xdr:col>1</xdr:col>
      <xdr:colOff>0</xdr:colOff>
      <xdr:row>239</xdr:row>
      <xdr:rowOff>0</xdr:rowOff>
    </xdr:to>
    <xdr:sp macro="" textlink="">
      <xdr:nvSpPr>
        <xdr:cNvPr id="3133" name="Line 14"/>
        <xdr:cNvSpPr>
          <a:spLocks noChangeShapeType="1"/>
        </xdr:cNvSpPr>
      </xdr:nvSpPr>
      <xdr:spPr bwMode="auto">
        <a:xfrm>
          <a:off x="0" y="65503425"/>
          <a:ext cx="247650" cy="0"/>
        </a:xfrm>
        <a:prstGeom prst="line">
          <a:avLst/>
        </a:prstGeom>
        <a:noFill/>
        <a:ln w="9525">
          <a:solidFill>
            <a:srgbClr val="000000"/>
          </a:solidFill>
          <a:round/>
          <a:headEnd/>
          <a:tailEnd/>
        </a:ln>
      </xdr:spPr>
    </xdr:sp>
    <xdr:clientData/>
  </xdr:twoCellAnchor>
  <xdr:twoCellAnchor>
    <xdr:from>
      <xdr:col>0</xdr:col>
      <xdr:colOff>19050</xdr:colOff>
      <xdr:row>239</xdr:row>
      <xdr:rowOff>0</xdr:rowOff>
    </xdr:from>
    <xdr:to>
      <xdr:col>1</xdr:col>
      <xdr:colOff>0</xdr:colOff>
      <xdr:row>239</xdr:row>
      <xdr:rowOff>0</xdr:rowOff>
    </xdr:to>
    <xdr:sp macro="" textlink="">
      <xdr:nvSpPr>
        <xdr:cNvPr id="3134" name="Line 15"/>
        <xdr:cNvSpPr>
          <a:spLocks noChangeShapeType="1"/>
        </xdr:cNvSpPr>
      </xdr:nvSpPr>
      <xdr:spPr bwMode="auto">
        <a:xfrm>
          <a:off x="19050" y="65503425"/>
          <a:ext cx="228600" cy="0"/>
        </a:xfrm>
        <a:prstGeom prst="line">
          <a:avLst/>
        </a:prstGeom>
        <a:noFill/>
        <a:ln w="9525">
          <a:solidFill>
            <a:srgbClr val="000000"/>
          </a:solidFill>
          <a:round/>
          <a:headEnd/>
          <a:tailEnd/>
        </a:ln>
      </xdr:spPr>
    </xdr:sp>
    <xdr:clientData/>
  </xdr:twoCellAnchor>
  <xdr:twoCellAnchor>
    <xdr:from>
      <xdr:col>0</xdr:col>
      <xdr:colOff>9525</xdr:colOff>
      <xdr:row>239</xdr:row>
      <xdr:rowOff>0</xdr:rowOff>
    </xdr:from>
    <xdr:to>
      <xdr:col>1</xdr:col>
      <xdr:colOff>0</xdr:colOff>
      <xdr:row>239</xdr:row>
      <xdr:rowOff>0</xdr:rowOff>
    </xdr:to>
    <xdr:sp macro="" textlink="">
      <xdr:nvSpPr>
        <xdr:cNvPr id="3135" name="Line 16"/>
        <xdr:cNvSpPr>
          <a:spLocks noChangeShapeType="1"/>
        </xdr:cNvSpPr>
      </xdr:nvSpPr>
      <xdr:spPr bwMode="auto">
        <a:xfrm>
          <a:off x="9525" y="65503425"/>
          <a:ext cx="238125" cy="0"/>
        </a:xfrm>
        <a:prstGeom prst="line">
          <a:avLst/>
        </a:prstGeom>
        <a:noFill/>
        <a:ln w="9525">
          <a:solidFill>
            <a:srgbClr val="000000"/>
          </a:solidFill>
          <a:round/>
          <a:headEnd/>
          <a:tailEnd/>
        </a:ln>
      </xdr:spPr>
    </xdr:sp>
    <xdr:clientData/>
  </xdr:twoCellAnchor>
  <xdr:twoCellAnchor>
    <xdr:from>
      <xdr:col>0</xdr:col>
      <xdr:colOff>0</xdr:colOff>
      <xdr:row>247</xdr:row>
      <xdr:rowOff>0</xdr:rowOff>
    </xdr:from>
    <xdr:to>
      <xdr:col>1</xdr:col>
      <xdr:colOff>0</xdr:colOff>
      <xdr:row>247</xdr:row>
      <xdr:rowOff>0</xdr:rowOff>
    </xdr:to>
    <xdr:sp macro="" textlink="">
      <xdr:nvSpPr>
        <xdr:cNvPr id="3136" name="Line 14"/>
        <xdr:cNvSpPr>
          <a:spLocks noChangeShapeType="1"/>
        </xdr:cNvSpPr>
      </xdr:nvSpPr>
      <xdr:spPr bwMode="auto">
        <a:xfrm>
          <a:off x="0" y="67389375"/>
          <a:ext cx="247650" cy="0"/>
        </a:xfrm>
        <a:prstGeom prst="line">
          <a:avLst/>
        </a:prstGeom>
        <a:noFill/>
        <a:ln w="9525">
          <a:solidFill>
            <a:srgbClr val="000000"/>
          </a:solidFill>
          <a:round/>
          <a:headEnd/>
          <a:tailEnd/>
        </a:ln>
      </xdr:spPr>
    </xdr:sp>
    <xdr:clientData/>
  </xdr:twoCellAnchor>
  <xdr:twoCellAnchor>
    <xdr:from>
      <xdr:col>0</xdr:col>
      <xdr:colOff>19050</xdr:colOff>
      <xdr:row>247</xdr:row>
      <xdr:rowOff>0</xdr:rowOff>
    </xdr:from>
    <xdr:to>
      <xdr:col>1</xdr:col>
      <xdr:colOff>0</xdr:colOff>
      <xdr:row>247</xdr:row>
      <xdr:rowOff>0</xdr:rowOff>
    </xdr:to>
    <xdr:sp macro="" textlink="">
      <xdr:nvSpPr>
        <xdr:cNvPr id="3137" name="Line 15"/>
        <xdr:cNvSpPr>
          <a:spLocks noChangeShapeType="1"/>
        </xdr:cNvSpPr>
      </xdr:nvSpPr>
      <xdr:spPr bwMode="auto">
        <a:xfrm>
          <a:off x="19050" y="67389375"/>
          <a:ext cx="228600" cy="0"/>
        </a:xfrm>
        <a:prstGeom prst="line">
          <a:avLst/>
        </a:prstGeom>
        <a:noFill/>
        <a:ln w="9525">
          <a:solidFill>
            <a:srgbClr val="000000"/>
          </a:solidFill>
          <a:round/>
          <a:headEnd/>
          <a:tailEnd/>
        </a:ln>
      </xdr:spPr>
    </xdr:sp>
    <xdr:clientData/>
  </xdr:twoCellAnchor>
  <xdr:twoCellAnchor>
    <xdr:from>
      <xdr:col>0</xdr:col>
      <xdr:colOff>9525</xdr:colOff>
      <xdr:row>247</xdr:row>
      <xdr:rowOff>0</xdr:rowOff>
    </xdr:from>
    <xdr:to>
      <xdr:col>1</xdr:col>
      <xdr:colOff>0</xdr:colOff>
      <xdr:row>247</xdr:row>
      <xdr:rowOff>0</xdr:rowOff>
    </xdr:to>
    <xdr:sp macro="" textlink="">
      <xdr:nvSpPr>
        <xdr:cNvPr id="3138" name="Line 16"/>
        <xdr:cNvSpPr>
          <a:spLocks noChangeShapeType="1"/>
        </xdr:cNvSpPr>
      </xdr:nvSpPr>
      <xdr:spPr bwMode="auto">
        <a:xfrm>
          <a:off x="9525" y="67389375"/>
          <a:ext cx="238125" cy="0"/>
        </a:xfrm>
        <a:prstGeom prst="line">
          <a:avLst/>
        </a:prstGeom>
        <a:noFill/>
        <a:ln w="9525">
          <a:solidFill>
            <a:srgbClr val="000000"/>
          </a:solidFill>
          <a:round/>
          <a:headEnd/>
          <a:tailEnd/>
        </a:ln>
      </xdr:spPr>
    </xdr:sp>
    <xdr:clientData/>
  </xdr:twoCellAnchor>
  <xdr:twoCellAnchor>
    <xdr:from>
      <xdr:col>0</xdr:col>
      <xdr:colOff>0</xdr:colOff>
      <xdr:row>316</xdr:row>
      <xdr:rowOff>0</xdr:rowOff>
    </xdr:from>
    <xdr:to>
      <xdr:col>1</xdr:col>
      <xdr:colOff>0</xdr:colOff>
      <xdr:row>316</xdr:row>
      <xdr:rowOff>0</xdr:rowOff>
    </xdr:to>
    <xdr:sp macro="" textlink="">
      <xdr:nvSpPr>
        <xdr:cNvPr id="3139" name="Line 14"/>
        <xdr:cNvSpPr>
          <a:spLocks noChangeShapeType="1"/>
        </xdr:cNvSpPr>
      </xdr:nvSpPr>
      <xdr:spPr bwMode="auto">
        <a:xfrm>
          <a:off x="0" y="82648425"/>
          <a:ext cx="247650" cy="0"/>
        </a:xfrm>
        <a:prstGeom prst="line">
          <a:avLst/>
        </a:prstGeom>
        <a:noFill/>
        <a:ln w="9525">
          <a:solidFill>
            <a:srgbClr val="000000"/>
          </a:solidFill>
          <a:round/>
          <a:headEnd/>
          <a:tailEnd/>
        </a:ln>
      </xdr:spPr>
    </xdr:sp>
    <xdr:clientData/>
  </xdr:twoCellAnchor>
  <xdr:twoCellAnchor>
    <xdr:from>
      <xdr:col>0</xdr:col>
      <xdr:colOff>19050</xdr:colOff>
      <xdr:row>316</xdr:row>
      <xdr:rowOff>0</xdr:rowOff>
    </xdr:from>
    <xdr:to>
      <xdr:col>1</xdr:col>
      <xdr:colOff>0</xdr:colOff>
      <xdr:row>316</xdr:row>
      <xdr:rowOff>0</xdr:rowOff>
    </xdr:to>
    <xdr:sp macro="" textlink="">
      <xdr:nvSpPr>
        <xdr:cNvPr id="3140" name="Line 15"/>
        <xdr:cNvSpPr>
          <a:spLocks noChangeShapeType="1"/>
        </xdr:cNvSpPr>
      </xdr:nvSpPr>
      <xdr:spPr bwMode="auto">
        <a:xfrm>
          <a:off x="19050" y="82648425"/>
          <a:ext cx="228600" cy="0"/>
        </a:xfrm>
        <a:prstGeom prst="line">
          <a:avLst/>
        </a:prstGeom>
        <a:noFill/>
        <a:ln w="9525">
          <a:solidFill>
            <a:srgbClr val="000000"/>
          </a:solidFill>
          <a:round/>
          <a:headEnd/>
          <a:tailEnd/>
        </a:ln>
      </xdr:spPr>
    </xdr:sp>
    <xdr:clientData/>
  </xdr:twoCellAnchor>
  <xdr:twoCellAnchor>
    <xdr:from>
      <xdr:col>0</xdr:col>
      <xdr:colOff>9525</xdr:colOff>
      <xdr:row>316</xdr:row>
      <xdr:rowOff>0</xdr:rowOff>
    </xdr:from>
    <xdr:to>
      <xdr:col>1</xdr:col>
      <xdr:colOff>0</xdr:colOff>
      <xdr:row>316</xdr:row>
      <xdr:rowOff>0</xdr:rowOff>
    </xdr:to>
    <xdr:sp macro="" textlink="">
      <xdr:nvSpPr>
        <xdr:cNvPr id="3141" name="Line 16"/>
        <xdr:cNvSpPr>
          <a:spLocks noChangeShapeType="1"/>
        </xdr:cNvSpPr>
      </xdr:nvSpPr>
      <xdr:spPr bwMode="auto">
        <a:xfrm>
          <a:off x="9525" y="82648425"/>
          <a:ext cx="238125"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F973"/>
  <sheetViews>
    <sheetView tabSelected="1" view="pageBreakPreview" topLeftCell="A301" zoomScaleNormal="100" workbookViewId="0">
      <selection activeCell="G319" sqref="G319"/>
    </sheetView>
  </sheetViews>
  <sheetFormatPr defaultRowHeight="12.75"/>
  <cols>
    <col min="1" max="1" width="3.7109375" customWidth="1"/>
    <col min="2" max="2" width="34.7109375" customWidth="1"/>
    <col min="3" max="3" width="7.85546875" customWidth="1"/>
    <col min="4" max="4" width="16.7109375" customWidth="1"/>
    <col min="5" max="5" width="15.7109375" customWidth="1"/>
    <col min="6" max="6" width="22.28515625" customWidth="1"/>
  </cols>
  <sheetData>
    <row r="2" spans="1:6" ht="15.75">
      <c r="B2" s="24" t="s">
        <v>83</v>
      </c>
    </row>
    <row r="3" spans="1:6" ht="15.75">
      <c r="B3" s="24" t="s">
        <v>84</v>
      </c>
    </row>
    <row r="4" spans="1:6" ht="15.75">
      <c r="B4" s="24"/>
    </row>
    <row r="5" spans="1:6" ht="15.75">
      <c r="B5" s="24"/>
    </row>
    <row r="7" spans="1:6" ht="13.5">
      <c r="A7" s="2"/>
      <c r="B7" s="12" t="s">
        <v>16</v>
      </c>
      <c r="C7" s="17"/>
      <c r="D7" s="16"/>
      <c r="E7" s="16"/>
    </row>
    <row r="8" spans="1:6" ht="13.5">
      <c r="A8" s="2"/>
      <c r="B8" s="12"/>
      <c r="C8" s="17"/>
      <c r="D8" s="16"/>
      <c r="E8" s="16"/>
    </row>
    <row r="9" spans="1:6" ht="13.5">
      <c r="A9" s="2">
        <v>1</v>
      </c>
      <c r="B9" s="10">
        <v>1001</v>
      </c>
      <c r="C9" s="17"/>
      <c r="D9" s="17"/>
      <c r="E9" s="17"/>
    </row>
    <row r="10" spans="1:6" ht="54">
      <c r="A10" s="2"/>
      <c r="B10" s="13" t="s">
        <v>17</v>
      </c>
      <c r="C10" s="17"/>
      <c r="D10" s="18"/>
      <c r="E10" s="17"/>
    </row>
    <row r="11" spans="1:6" ht="13.5">
      <c r="A11" s="2"/>
      <c r="B11" s="13" t="s">
        <v>22</v>
      </c>
      <c r="C11" s="17">
        <v>1</v>
      </c>
      <c r="D11" s="17">
        <v>0</v>
      </c>
      <c r="E11" s="17">
        <f>+C11*D11</f>
        <v>0</v>
      </c>
      <c r="F11">
        <f>PRODUCT(D11*1.25)</f>
        <v>0</v>
      </c>
    </row>
    <row r="12" spans="1:6" ht="13.5">
      <c r="A12" s="2"/>
      <c r="B12" s="3"/>
      <c r="C12" s="17"/>
      <c r="D12" s="17"/>
      <c r="E12" s="17"/>
    </row>
    <row r="13" spans="1:6" ht="13.5">
      <c r="A13" s="2">
        <v>2</v>
      </c>
      <c r="B13" s="10">
        <v>1002</v>
      </c>
      <c r="C13" s="17"/>
      <c r="D13" s="17"/>
      <c r="E13" s="17"/>
    </row>
    <row r="14" spans="1:6" ht="40.5">
      <c r="A14" s="2"/>
      <c r="B14" s="13" t="s">
        <v>18</v>
      </c>
      <c r="C14" s="17"/>
      <c r="D14" s="17"/>
      <c r="E14" s="17"/>
    </row>
    <row r="15" spans="1:6" ht="13.5">
      <c r="A15" s="2"/>
      <c r="B15" s="13" t="s">
        <v>22</v>
      </c>
      <c r="C15" s="17">
        <v>1</v>
      </c>
      <c r="D15" s="17">
        <v>0</v>
      </c>
      <c r="E15" s="17">
        <f>+C15*D15</f>
        <v>0</v>
      </c>
    </row>
    <row r="16" spans="1:6" ht="13.5">
      <c r="A16" s="2"/>
      <c r="B16" s="3"/>
      <c r="C16" s="17"/>
      <c r="D16" s="20"/>
      <c r="E16" s="20"/>
    </row>
    <row r="17" spans="1:6" ht="13.5">
      <c r="A17" s="2">
        <v>3</v>
      </c>
      <c r="B17" s="10">
        <v>1003</v>
      </c>
      <c r="C17" s="17"/>
      <c r="D17" s="20"/>
      <c r="E17" s="20"/>
    </row>
    <row r="18" spans="1:6" ht="27">
      <c r="A18" s="2"/>
      <c r="B18" s="13" t="s">
        <v>86</v>
      </c>
      <c r="C18" s="17"/>
      <c r="D18" s="20"/>
      <c r="E18" s="20"/>
    </row>
    <row r="19" spans="1:6" ht="13.5">
      <c r="A19" s="2"/>
      <c r="B19" s="13" t="s">
        <v>22</v>
      </c>
      <c r="C19" s="17">
        <v>1</v>
      </c>
      <c r="D19" s="20">
        <v>0</v>
      </c>
      <c r="E19" s="17">
        <f>+C19*D19</f>
        <v>0</v>
      </c>
    </row>
    <row r="20" spans="1:6" ht="13.5" customHeight="1">
      <c r="A20" s="2"/>
      <c r="B20" s="3"/>
      <c r="C20" s="17"/>
      <c r="D20" s="20"/>
      <c r="E20" s="20"/>
    </row>
    <row r="21" spans="1:6" ht="13.5">
      <c r="A21" s="2">
        <v>4</v>
      </c>
      <c r="B21" s="10">
        <v>1004</v>
      </c>
      <c r="C21" s="17"/>
      <c r="D21" s="20"/>
      <c r="E21" s="20"/>
    </row>
    <row r="22" spans="1:6" ht="54">
      <c r="A22" s="2"/>
      <c r="B22" s="13" t="s">
        <v>87</v>
      </c>
      <c r="C22" s="17"/>
      <c r="D22" s="20"/>
      <c r="E22" s="20"/>
      <c r="F22" t="s">
        <v>0</v>
      </c>
    </row>
    <row r="23" spans="1:6" ht="13.5">
      <c r="A23" s="2"/>
      <c r="B23" s="13" t="s">
        <v>22</v>
      </c>
      <c r="C23" s="17">
        <v>1</v>
      </c>
      <c r="D23" s="20">
        <v>0</v>
      </c>
      <c r="E23" s="17">
        <f>+C23*D23</f>
        <v>0</v>
      </c>
    </row>
    <row r="24" spans="1:6" ht="13.5">
      <c r="A24" s="2"/>
      <c r="B24" s="13"/>
      <c r="C24" s="17"/>
      <c r="D24" s="20"/>
      <c r="E24" s="17"/>
    </row>
    <row r="25" spans="1:6" ht="13.5">
      <c r="A25" s="2">
        <v>5</v>
      </c>
      <c r="B25" s="10">
        <v>1005</v>
      </c>
      <c r="C25" s="17"/>
      <c r="D25" s="20"/>
      <c r="E25" s="20"/>
    </row>
    <row r="26" spans="1:6" ht="67.5">
      <c r="A26" s="2"/>
      <c r="B26" s="13" t="s">
        <v>188</v>
      </c>
      <c r="C26" s="17"/>
      <c r="D26" s="20"/>
      <c r="E26" s="20"/>
    </row>
    <row r="27" spans="1:6" ht="13.5">
      <c r="A27" s="2"/>
      <c r="B27" s="13" t="s">
        <v>22</v>
      </c>
      <c r="C27" s="17">
        <v>1</v>
      </c>
      <c r="D27" s="20">
        <v>0</v>
      </c>
      <c r="E27" s="17">
        <f>+C27*D27</f>
        <v>0</v>
      </c>
    </row>
    <row r="28" spans="1:6" ht="13.5">
      <c r="A28" s="2"/>
      <c r="B28" s="13"/>
      <c r="C28" s="17"/>
      <c r="D28" s="20"/>
      <c r="E28" s="20"/>
    </row>
    <row r="29" spans="1:6" ht="13.5">
      <c r="A29" s="2"/>
      <c r="B29" s="13"/>
      <c r="C29" s="17"/>
      <c r="D29" s="20"/>
      <c r="E29" s="20"/>
    </row>
    <row r="30" spans="1:6" ht="13.5">
      <c r="A30" s="2"/>
      <c r="B30" s="13"/>
      <c r="C30" s="17"/>
      <c r="D30" s="20"/>
      <c r="E30" s="20"/>
    </row>
    <row r="31" spans="1:6" ht="13.5">
      <c r="A31" s="2"/>
      <c r="B31" s="12" t="s">
        <v>19</v>
      </c>
      <c r="C31" s="17" t="s">
        <v>85</v>
      </c>
      <c r="D31" s="20"/>
      <c r="E31" s="17"/>
    </row>
    <row r="32" spans="1:6" ht="13.5">
      <c r="A32" s="2"/>
      <c r="B32" s="3"/>
      <c r="C32" s="17"/>
      <c r="D32" s="20"/>
      <c r="E32" s="17"/>
    </row>
    <row r="33" spans="1:5" ht="13.5">
      <c r="A33" s="2">
        <v>6</v>
      </c>
      <c r="B33" s="10">
        <v>2001</v>
      </c>
      <c r="C33" s="17"/>
      <c r="D33" s="20"/>
      <c r="E33" s="20"/>
    </row>
    <row r="34" spans="1:5" ht="40.5">
      <c r="A34" s="2"/>
      <c r="B34" s="13" t="s">
        <v>50</v>
      </c>
      <c r="C34" s="17"/>
      <c r="D34" s="20"/>
      <c r="E34" s="20"/>
    </row>
    <row r="35" spans="1:5" ht="13.5">
      <c r="A35" s="2"/>
      <c r="B35" s="13" t="s">
        <v>22</v>
      </c>
      <c r="C35" s="17"/>
      <c r="D35" s="20"/>
      <c r="E35" s="20"/>
    </row>
    <row r="36" spans="1:5" ht="13.5">
      <c r="A36" s="2"/>
      <c r="B36" s="13"/>
      <c r="C36" s="17"/>
      <c r="D36" s="20"/>
      <c r="E36" s="20"/>
    </row>
    <row r="37" spans="1:5" ht="13.5">
      <c r="A37" s="2"/>
      <c r="B37" s="13"/>
      <c r="C37" s="17"/>
      <c r="D37" s="20"/>
      <c r="E37" s="20"/>
    </row>
    <row r="38" spans="1:5" ht="13.5">
      <c r="A38" s="2"/>
      <c r="B38" s="13"/>
      <c r="C38" s="17"/>
      <c r="D38" s="20"/>
      <c r="E38" s="20"/>
    </row>
    <row r="39" spans="1:5" ht="13.5">
      <c r="A39" s="2"/>
      <c r="B39" s="12" t="s">
        <v>41</v>
      </c>
      <c r="C39" s="17"/>
      <c r="D39" s="20"/>
      <c r="E39" s="17"/>
    </row>
    <row r="40" spans="1:5" ht="13.5">
      <c r="A40" s="2"/>
      <c r="B40" s="3"/>
      <c r="C40" s="17"/>
      <c r="D40" s="20"/>
      <c r="E40" s="17"/>
    </row>
    <row r="41" spans="1:5" ht="13.5">
      <c r="A41" s="2">
        <v>7</v>
      </c>
      <c r="B41" s="10">
        <v>3001</v>
      </c>
      <c r="C41" s="17"/>
      <c r="D41" s="20"/>
      <c r="E41" s="20"/>
    </row>
    <row r="42" spans="1:5" ht="67.5">
      <c r="A42" s="3"/>
      <c r="B42" s="13" t="s">
        <v>88</v>
      </c>
      <c r="C42" s="20"/>
      <c r="D42" s="20"/>
      <c r="E42" s="20"/>
    </row>
    <row r="43" spans="1:5" ht="13.5">
      <c r="A43" s="2"/>
      <c r="B43" s="13" t="s">
        <v>42</v>
      </c>
      <c r="C43" s="17">
        <v>25</v>
      </c>
      <c r="D43" s="20">
        <v>0</v>
      </c>
      <c r="E43" s="17">
        <f>+C43*D43</f>
        <v>0</v>
      </c>
    </row>
    <row r="44" spans="1:5" ht="13.5">
      <c r="A44" s="2"/>
      <c r="B44" s="13"/>
      <c r="C44" s="17"/>
      <c r="D44" s="20"/>
      <c r="E44" s="20"/>
    </row>
    <row r="45" spans="1:5" ht="13.5">
      <c r="A45" s="2"/>
      <c r="B45" s="3"/>
      <c r="C45" s="17"/>
      <c r="D45" s="20"/>
      <c r="E45" s="20"/>
    </row>
    <row r="46" spans="1:5" ht="13.5">
      <c r="A46" s="2"/>
      <c r="B46" s="12" t="s">
        <v>1</v>
      </c>
      <c r="C46" s="17"/>
      <c r="D46" s="20"/>
      <c r="E46" s="20"/>
    </row>
    <row r="47" spans="1:5" ht="13.5">
      <c r="A47" s="2"/>
      <c r="B47" s="12"/>
      <c r="C47" s="17"/>
      <c r="D47" s="20"/>
      <c r="E47" s="20"/>
    </row>
    <row r="48" spans="1:5" ht="40.5">
      <c r="A48" s="2"/>
      <c r="B48" s="12" t="s">
        <v>89</v>
      </c>
      <c r="C48" s="17"/>
      <c r="D48" s="20"/>
      <c r="E48" s="17"/>
    </row>
    <row r="49" spans="1:5" ht="13.5">
      <c r="A49" s="2"/>
      <c r="B49" s="13"/>
      <c r="C49" s="16"/>
      <c r="D49" s="20"/>
      <c r="E49" s="20"/>
    </row>
    <row r="50" spans="1:5" ht="13.5">
      <c r="A50" s="2">
        <v>8</v>
      </c>
      <c r="B50" s="10">
        <v>5001</v>
      </c>
      <c r="C50" s="17"/>
      <c r="D50" s="20"/>
      <c r="E50" s="20"/>
    </row>
    <row r="51" spans="1:5" ht="27">
      <c r="A51" s="1"/>
      <c r="B51" s="13" t="s">
        <v>20</v>
      </c>
      <c r="C51" s="17"/>
      <c r="D51" s="20"/>
      <c r="E51" s="20"/>
    </row>
    <row r="52" spans="1:5" ht="13.5">
      <c r="A52" s="1" t="s">
        <v>0</v>
      </c>
      <c r="B52" s="13" t="s">
        <v>22</v>
      </c>
      <c r="C52" s="17">
        <v>1</v>
      </c>
      <c r="D52" s="20">
        <v>0</v>
      </c>
      <c r="E52" s="17">
        <f>+C52*D52</f>
        <v>0</v>
      </c>
    </row>
    <row r="53" spans="1:5" ht="13.5">
      <c r="A53" s="1"/>
      <c r="B53" s="3"/>
      <c r="C53" s="17"/>
      <c r="D53" s="20"/>
      <c r="E53" s="20"/>
    </row>
    <row r="54" spans="1:5" ht="13.5">
      <c r="A54" s="2">
        <v>9</v>
      </c>
      <c r="B54" s="4" t="s">
        <v>51</v>
      </c>
      <c r="C54" s="17"/>
      <c r="D54" s="20"/>
      <c r="E54" s="20"/>
    </row>
    <row r="55" spans="1:5" ht="40.5">
      <c r="A55" s="1"/>
      <c r="B55" s="5" t="s">
        <v>90</v>
      </c>
      <c r="C55" s="17"/>
      <c r="D55" s="20"/>
      <c r="E55" s="20"/>
    </row>
    <row r="56" spans="1:5" ht="15.75">
      <c r="A56" s="2"/>
      <c r="B56" s="4" t="s">
        <v>15</v>
      </c>
      <c r="C56" s="17">
        <v>140</v>
      </c>
      <c r="D56" s="20">
        <v>0</v>
      </c>
      <c r="E56" s="17">
        <f>+C56*D56</f>
        <v>0</v>
      </c>
    </row>
    <row r="57" spans="1:5" ht="13.5">
      <c r="A57" s="2"/>
      <c r="B57" s="6"/>
      <c r="C57" s="17"/>
      <c r="D57" s="20"/>
      <c r="E57" s="20"/>
    </row>
    <row r="58" spans="1:5" ht="13.5">
      <c r="A58" s="2">
        <v>10</v>
      </c>
      <c r="B58" s="4" t="s">
        <v>52</v>
      </c>
      <c r="C58" s="17"/>
      <c r="D58" s="20"/>
      <c r="E58" s="20"/>
    </row>
    <row r="59" spans="1:5" ht="67.5">
      <c r="A59" s="2"/>
      <c r="B59" s="4" t="s">
        <v>94</v>
      </c>
      <c r="C59" s="17"/>
      <c r="D59" s="20"/>
      <c r="E59" s="20"/>
    </row>
    <row r="60" spans="1:5" ht="13.5">
      <c r="A60" s="1"/>
      <c r="B60" s="4" t="s">
        <v>91</v>
      </c>
      <c r="C60" s="17"/>
      <c r="D60" s="20"/>
      <c r="E60" s="20"/>
    </row>
    <row r="61" spans="1:5" ht="27">
      <c r="A61" s="1"/>
      <c r="B61" s="4" t="s">
        <v>92</v>
      </c>
      <c r="C61" s="17"/>
      <c r="D61" s="20"/>
      <c r="E61" s="20"/>
    </row>
    <row r="62" spans="1:5" ht="15.75">
      <c r="A62" s="2"/>
      <c r="B62" s="4" t="s">
        <v>2</v>
      </c>
      <c r="C62" s="17">
        <v>1020</v>
      </c>
      <c r="D62" s="20">
        <v>0</v>
      </c>
      <c r="E62" s="20">
        <f>+C62*D62</f>
        <v>0</v>
      </c>
    </row>
    <row r="63" spans="1:5" ht="27">
      <c r="A63" s="2"/>
      <c r="B63" s="4" t="s">
        <v>93</v>
      </c>
      <c r="C63" s="17"/>
      <c r="D63" s="20"/>
      <c r="E63" s="20"/>
    </row>
    <row r="64" spans="1:5" ht="15.75">
      <c r="A64" s="2"/>
      <c r="B64" s="4" t="s">
        <v>2</v>
      </c>
      <c r="C64" s="17">
        <v>1180</v>
      </c>
      <c r="D64" s="20">
        <v>0</v>
      </c>
      <c r="E64" s="20">
        <f>+C64*D64</f>
        <v>0</v>
      </c>
    </row>
    <row r="65" spans="1:5" ht="13.5">
      <c r="A65" s="2"/>
      <c r="B65" s="4"/>
      <c r="C65" s="17"/>
      <c r="D65" s="20"/>
      <c r="E65" s="20"/>
    </row>
    <row r="66" spans="1:5" ht="13.5">
      <c r="A66" s="2">
        <v>11</v>
      </c>
      <c r="B66" s="4" t="s">
        <v>95</v>
      </c>
      <c r="C66" s="17"/>
      <c r="D66" s="20"/>
      <c r="E66" s="20"/>
    </row>
    <row r="67" spans="1:5" ht="67.5">
      <c r="A67" s="1"/>
      <c r="B67" s="4" t="s">
        <v>96</v>
      </c>
      <c r="C67" s="17"/>
      <c r="D67" s="20"/>
      <c r="E67" s="20"/>
    </row>
    <row r="68" spans="1:5" ht="27">
      <c r="A68" s="2"/>
      <c r="B68" s="4" t="s">
        <v>97</v>
      </c>
      <c r="C68" s="17"/>
      <c r="D68" s="20"/>
      <c r="E68" s="20"/>
    </row>
    <row r="69" spans="1:5" ht="15.75">
      <c r="A69" s="1"/>
      <c r="B69" s="4" t="s">
        <v>2</v>
      </c>
      <c r="C69" s="17">
        <v>280</v>
      </c>
      <c r="D69" s="20">
        <v>0</v>
      </c>
      <c r="E69" s="20">
        <f>+C69*D69</f>
        <v>0</v>
      </c>
    </row>
    <row r="70" spans="1:5" ht="13.5">
      <c r="A70" s="2"/>
      <c r="B70" s="4" t="s">
        <v>98</v>
      </c>
      <c r="C70" s="17"/>
      <c r="D70" s="20"/>
      <c r="E70" s="20"/>
    </row>
    <row r="71" spans="1:5" ht="15.75">
      <c r="A71" s="1"/>
      <c r="B71" s="4" t="s">
        <v>2</v>
      </c>
      <c r="C71" s="17">
        <v>150</v>
      </c>
      <c r="D71" s="20">
        <v>0</v>
      </c>
      <c r="E71" s="20">
        <f>+C71*D71</f>
        <v>0</v>
      </c>
    </row>
    <row r="72" spans="1:5" ht="13.5">
      <c r="A72" s="1"/>
      <c r="B72" s="4"/>
      <c r="C72" s="17"/>
      <c r="D72" s="20"/>
      <c r="E72" s="20"/>
    </row>
    <row r="73" spans="1:5" ht="13.5">
      <c r="A73" s="1">
        <v>12</v>
      </c>
      <c r="B73" s="4" t="s">
        <v>100</v>
      </c>
      <c r="C73" s="17"/>
      <c r="D73" s="20"/>
      <c r="E73" s="20"/>
    </row>
    <row r="74" spans="1:5" ht="40.5">
      <c r="A74" s="1"/>
      <c r="B74" s="4" t="s">
        <v>99</v>
      </c>
      <c r="C74" s="17"/>
      <c r="D74" s="20"/>
      <c r="E74" s="20"/>
    </row>
    <row r="75" spans="1:5" ht="15.75">
      <c r="A75" s="1"/>
      <c r="B75" s="4" t="s">
        <v>21</v>
      </c>
      <c r="C75" s="17">
        <v>140</v>
      </c>
      <c r="D75" s="20">
        <v>0</v>
      </c>
      <c r="E75" s="20">
        <f>+C75*D75</f>
        <v>0</v>
      </c>
    </row>
    <row r="76" spans="1:5" ht="13.5">
      <c r="A76" s="1"/>
      <c r="B76" s="4"/>
      <c r="C76" s="17"/>
      <c r="D76" s="20"/>
      <c r="E76" s="20"/>
    </row>
    <row r="77" spans="1:5" ht="13.5">
      <c r="A77" s="1">
        <v>13</v>
      </c>
      <c r="B77" s="4" t="s">
        <v>105</v>
      </c>
      <c r="C77" s="17"/>
      <c r="D77" s="20"/>
      <c r="E77" s="20"/>
    </row>
    <row r="78" spans="1:5" ht="13.5">
      <c r="A78" s="1"/>
      <c r="B78" s="4" t="s">
        <v>108</v>
      </c>
      <c r="C78" s="17"/>
      <c r="D78" s="20"/>
      <c r="E78" s="20"/>
    </row>
    <row r="79" spans="1:5" ht="13.5">
      <c r="A79" s="1"/>
      <c r="B79" s="4" t="s">
        <v>104</v>
      </c>
      <c r="C79" s="17">
        <v>96</v>
      </c>
      <c r="D79" s="20">
        <v>0</v>
      </c>
      <c r="E79" s="20">
        <f>+C79*D79</f>
        <v>0</v>
      </c>
    </row>
    <row r="80" spans="1:5" ht="13.5">
      <c r="A80" s="1"/>
      <c r="B80" s="4"/>
      <c r="C80" s="17"/>
      <c r="D80" s="20"/>
      <c r="E80" s="20"/>
    </row>
    <row r="81" spans="1:5" ht="13.5">
      <c r="A81" s="1">
        <v>14</v>
      </c>
      <c r="B81" s="4" t="s">
        <v>106</v>
      </c>
      <c r="C81" s="17"/>
      <c r="D81" s="20"/>
      <c r="E81" s="20"/>
    </row>
    <row r="82" spans="1:5" ht="67.5">
      <c r="A82" s="1"/>
      <c r="B82" s="9" t="s">
        <v>78</v>
      </c>
      <c r="C82" s="17"/>
      <c r="D82" s="20"/>
      <c r="E82" s="20"/>
    </row>
    <row r="83" spans="1:5" ht="15.75">
      <c r="A83" s="1"/>
      <c r="B83" s="4" t="s">
        <v>2</v>
      </c>
      <c r="C83" s="17">
        <v>100</v>
      </c>
      <c r="D83" s="20">
        <v>0</v>
      </c>
      <c r="E83" s="20">
        <f>+C83*D83</f>
        <v>0</v>
      </c>
    </row>
    <row r="84" spans="1:5" ht="13.5">
      <c r="A84" s="2"/>
      <c r="B84" s="6"/>
      <c r="C84" s="17"/>
      <c r="D84" s="20"/>
      <c r="E84" s="20"/>
    </row>
    <row r="85" spans="1:5" ht="13.5">
      <c r="A85" s="2">
        <v>15</v>
      </c>
      <c r="B85" s="4" t="s">
        <v>102</v>
      </c>
      <c r="C85" s="17"/>
      <c r="D85" s="20"/>
      <c r="E85" s="20"/>
    </row>
    <row r="86" spans="1:5" ht="67.5">
      <c r="A86" s="2"/>
      <c r="B86" s="9" t="s">
        <v>101</v>
      </c>
      <c r="C86" s="17"/>
      <c r="D86" s="20"/>
      <c r="E86" s="20"/>
    </row>
    <row r="87" spans="1:5" ht="15.75">
      <c r="A87" s="2"/>
      <c r="B87" s="4" t="s">
        <v>2</v>
      </c>
      <c r="C87" s="17">
        <v>1200</v>
      </c>
      <c r="D87" s="20">
        <v>0</v>
      </c>
      <c r="E87" s="20">
        <f>+C87*D87</f>
        <v>0</v>
      </c>
    </row>
    <row r="88" spans="1:5" ht="13.5">
      <c r="A88" s="2"/>
      <c r="B88" s="4"/>
      <c r="C88" s="17"/>
      <c r="D88" s="20"/>
      <c r="E88" s="20"/>
    </row>
    <row r="89" spans="1:5" ht="13.5">
      <c r="A89" s="2">
        <v>16</v>
      </c>
      <c r="B89" s="4" t="s">
        <v>107</v>
      </c>
      <c r="C89" s="17"/>
      <c r="D89" s="20"/>
      <c r="E89" s="20"/>
    </row>
    <row r="90" spans="1:5" ht="67.5">
      <c r="A90" s="2"/>
      <c r="B90" s="9" t="s">
        <v>103</v>
      </c>
      <c r="C90" s="17"/>
      <c r="D90" s="20"/>
      <c r="E90" s="20"/>
    </row>
    <row r="91" spans="1:5" ht="15.75">
      <c r="A91" s="2"/>
      <c r="B91" s="4" t="s">
        <v>2</v>
      </c>
      <c r="C91" s="17">
        <v>220</v>
      </c>
      <c r="D91" s="20">
        <v>0</v>
      </c>
      <c r="E91" s="20">
        <f>+C91*D91</f>
        <v>0</v>
      </c>
    </row>
    <row r="92" spans="1:5" ht="13.5">
      <c r="A92" s="2"/>
      <c r="B92" s="4"/>
      <c r="C92" s="17"/>
      <c r="D92" s="20"/>
      <c r="E92" s="20"/>
    </row>
    <row r="93" spans="1:5" ht="13.5">
      <c r="A93" s="2">
        <v>16</v>
      </c>
      <c r="B93" s="4" t="s">
        <v>109</v>
      </c>
      <c r="C93" s="17"/>
      <c r="D93" s="20"/>
      <c r="E93" s="20"/>
    </row>
    <row r="94" spans="1:5" ht="54">
      <c r="A94" s="2"/>
      <c r="B94" s="9" t="s">
        <v>113</v>
      </c>
      <c r="C94" s="17"/>
      <c r="D94" s="20"/>
      <c r="E94" s="20"/>
    </row>
    <row r="95" spans="1:5" ht="13.5">
      <c r="A95" s="2"/>
      <c r="B95" s="4" t="s">
        <v>200</v>
      </c>
      <c r="C95" s="17">
        <v>120</v>
      </c>
      <c r="D95" s="20">
        <v>0</v>
      </c>
      <c r="E95" s="20">
        <f>+C95*D95</f>
        <v>0</v>
      </c>
    </row>
    <row r="96" spans="1:5" ht="13.5">
      <c r="A96" s="2"/>
      <c r="B96" s="4"/>
      <c r="C96" s="17"/>
      <c r="D96" s="20"/>
      <c r="E96" s="20"/>
    </row>
    <row r="97" spans="1:5" ht="13.5">
      <c r="A97" s="2"/>
      <c r="B97" s="4"/>
      <c r="C97" s="17"/>
      <c r="D97" s="20"/>
      <c r="E97" s="20"/>
    </row>
    <row r="98" spans="1:5" ht="13.5">
      <c r="A98" s="2"/>
      <c r="B98" s="4"/>
      <c r="C98" s="17"/>
      <c r="D98" s="20"/>
      <c r="E98" s="20"/>
    </row>
    <row r="99" spans="1:5" ht="13.5">
      <c r="A99" s="2"/>
      <c r="B99" s="4"/>
      <c r="C99" s="17"/>
      <c r="D99" s="20"/>
      <c r="E99" s="20"/>
    </row>
    <row r="100" spans="1:5" ht="13.5">
      <c r="A100" s="2"/>
      <c r="B100" s="4"/>
      <c r="C100" s="17"/>
      <c r="D100" s="20"/>
      <c r="E100" s="20"/>
    </row>
    <row r="101" spans="1:5" ht="13.5">
      <c r="A101" s="2"/>
      <c r="B101" s="4"/>
      <c r="C101" s="17"/>
      <c r="D101" s="20"/>
      <c r="E101" s="20"/>
    </row>
    <row r="102" spans="1:5" ht="13.5">
      <c r="A102" s="2"/>
      <c r="B102" s="4"/>
      <c r="C102" s="17"/>
      <c r="D102" s="20"/>
      <c r="E102" s="20"/>
    </row>
    <row r="103" spans="1:5" ht="13.5">
      <c r="A103" s="2"/>
      <c r="B103" s="12" t="s">
        <v>3</v>
      </c>
      <c r="C103" s="17"/>
      <c r="D103" s="20"/>
      <c r="E103" s="20"/>
    </row>
    <row r="104" spans="1:5" ht="13.5">
      <c r="A104" s="2"/>
      <c r="B104" s="13"/>
      <c r="C104" s="17"/>
      <c r="D104" s="20"/>
      <c r="E104" s="20"/>
    </row>
    <row r="105" spans="1:5" ht="13.5">
      <c r="A105" s="2">
        <v>17</v>
      </c>
      <c r="B105" s="10">
        <v>6001</v>
      </c>
      <c r="C105" s="17"/>
      <c r="D105" s="20"/>
      <c r="E105" s="20"/>
    </row>
    <row r="106" spans="1:5" ht="54">
      <c r="A106" s="2"/>
      <c r="B106" s="13" t="s">
        <v>110</v>
      </c>
      <c r="C106" s="17"/>
      <c r="D106" s="20"/>
      <c r="E106" s="20"/>
    </row>
    <row r="107" spans="1:5" ht="15.75">
      <c r="A107" s="2"/>
      <c r="B107" s="13" t="s">
        <v>21</v>
      </c>
      <c r="C107" s="17">
        <v>72</v>
      </c>
      <c r="D107" s="20">
        <v>0</v>
      </c>
      <c r="E107" s="20">
        <f>+C107*D107</f>
        <v>0</v>
      </c>
    </row>
    <row r="108" spans="1:5" ht="13.5">
      <c r="A108" s="2"/>
      <c r="B108" s="3"/>
      <c r="C108" s="17"/>
      <c r="D108" s="20"/>
      <c r="E108" s="20"/>
    </row>
    <row r="109" spans="1:5" ht="13.5">
      <c r="A109" s="2">
        <v>18</v>
      </c>
      <c r="B109" s="10">
        <v>6002</v>
      </c>
      <c r="C109" s="17"/>
      <c r="D109" s="20"/>
      <c r="E109" s="20"/>
    </row>
    <row r="110" spans="1:5" ht="81">
      <c r="A110" s="2"/>
      <c r="B110" s="13" t="s">
        <v>111</v>
      </c>
      <c r="C110" s="17"/>
      <c r="D110" s="20"/>
      <c r="E110" s="20"/>
    </row>
    <row r="111" spans="1:5" ht="15.75">
      <c r="A111" s="2"/>
      <c r="B111" s="13" t="s">
        <v>4</v>
      </c>
      <c r="C111" s="17">
        <v>262</v>
      </c>
      <c r="D111" s="20">
        <v>0</v>
      </c>
      <c r="E111" s="20">
        <f>+C111*D111</f>
        <v>0</v>
      </c>
    </row>
    <row r="112" spans="1:5" ht="13.5">
      <c r="A112" s="2"/>
      <c r="B112" s="13"/>
      <c r="C112" s="17"/>
      <c r="D112" s="20"/>
      <c r="E112" s="20"/>
    </row>
    <row r="113" spans="1:5" ht="13.5">
      <c r="A113" s="2">
        <v>19</v>
      </c>
      <c r="B113" s="10">
        <v>6003</v>
      </c>
      <c r="C113" s="17"/>
      <c r="D113" s="20"/>
      <c r="E113" s="20"/>
    </row>
    <row r="114" spans="1:5" ht="67.5">
      <c r="A114" s="2"/>
      <c r="B114" s="13" t="s">
        <v>112</v>
      </c>
      <c r="C114" s="17"/>
      <c r="D114" s="20"/>
      <c r="E114" s="20"/>
    </row>
    <row r="115" spans="1:5" ht="15.75">
      <c r="A115" s="2"/>
      <c r="B115" s="13" t="s">
        <v>4</v>
      </c>
      <c r="C115" s="17">
        <v>28</v>
      </c>
      <c r="D115" s="20">
        <v>0</v>
      </c>
      <c r="E115" s="20">
        <f>+C115*D115</f>
        <v>0</v>
      </c>
    </row>
    <row r="116" spans="1:5" ht="13.5">
      <c r="A116" s="2"/>
      <c r="B116" s="13"/>
      <c r="C116" s="17"/>
      <c r="D116" s="20"/>
      <c r="E116" s="20"/>
    </row>
    <row r="117" spans="1:5" ht="13.5">
      <c r="A117" s="2">
        <v>20</v>
      </c>
      <c r="B117" s="10">
        <v>6004</v>
      </c>
      <c r="C117" s="17"/>
      <c r="D117" s="20"/>
      <c r="E117" s="20"/>
    </row>
    <row r="118" spans="1:5" ht="108">
      <c r="A118" s="2"/>
      <c r="B118" s="13" t="s">
        <v>116</v>
      </c>
      <c r="C118" s="17"/>
      <c r="D118" s="20"/>
      <c r="E118" s="20"/>
    </row>
    <row r="119" spans="1:5" ht="13.5">
      <c r="A119" s="2"/>
      <c r="B119" s="13" t="s">
        <v>61</v>
      </c>
      <c r="C119" s="17">
        <v>2</v>
      </c>
      <c r="D119" s="20">
        <v>0</v>
      </c>
      <c r="E119" s="20">
        <f>+C119*D119</f>
        <v>0</v>
      </c>
    </row>
    <row r="120" spans="1:5" ht="13.5">
      <c r="A120" s="2"/>
      <c r="C120" s="17"/>
      <c r="D120" s="20"/>
      <c r="E120" s="20"/>
    </row>
    <row r="121" spans="1:5" ht="13.5">
      <c r="A121" s="2">
        <v>21</v>
      </c>
      <c r="B121" s="10">
        <v>6005</v>
      </c>
      <c r="C121" s="17"/>
      <c r="D121" s="20"/>
      <c r="E121" s="20"/>
    </row>
    <row r="122" spans="1:5" ht="54">
      <c r="A122" s="2"/>
      <c r="B122" s="13" t="s">
        <v>114</v>
      </c>
      <c r="C122" s="17"/>
      <c r="D122" s="20"/>
      <c r="E122" s="20"/>
    </row>
    <row r="123" spans="1:5" ht="13.5">
      <c r="A123" s="2"/>
      <c r="B123" s="13" t="s">
        <v>61</v>
      </c>
      <c r="C123" s="17">
        <v>6</v>
      </c>
      <c r="D123" s="20">
        <v>0</v>
      </c>
      <c r="E123" s="20">
        <f>+C123*D123</f>
        <v>0</v>
      </c>
    </row>
    <row r="124" spans="1:5" ht="13.5">
      <c r="A124" s="2">
        <v>22</v>
      </c>
      <c r="B124" s="10">
        <v>6006</v>
      </c>
      <c r="C124" s="17"/>
      <c r="D124" s="20"/>
      <c r="E124" s="20"/>
    </row>
    <row r="125" spans="1:5" ht="67.5">
      <c r="A125" s="2"/>
      <c r="B125" s="13" t="s">
        <v>115</v>
      </c>
      <c r="C125" s="17"/>
      <c r="D125" s="20"/>
      <c r="E125" s="20"/>
    </row>
    <row r="126" spans="1:5" ht="15.75">
      <c r="A126" s="2"/>
      <c r="B126" s="13" t="s">
        <v>4</v>
      </c>
      <c r="C126" s="17">
        <v>42</v>
      </c>
      <c r="D126" s="20">
        <v>0</v>
      </c>
      <c r="E126" s="20">
        <f>+C126*D126</f>
        <v>0</v>
      </c>
    </row>
    <row r="127" spans="1:5" ht="13.5">
      <c r="A127" s="2"/>
      <c r="B127" s="13"/>
      <c r="C127" s="17"/>
      <c r="D127" s="20"/>
      <c r="E127" s="20"/>
    </row>
    <row r="128" spans="1:5" ht="13.5">
      <c r="A128" s="1">
        <v>23</v>
      </c>
      <c r="B128" s="10">
        <v>6007</v>
      </c>
      <c r="C128" s="17"/>
      <c r="D128" s="20"/>
      <c r="E128" s="20"/>
    </row>
    <row r="129" spans="1:5" ht="94.5">
      <c r="A129" s="1" t="s">
        <v>0</v>
      </c>
      <c r="B129" s="13" t="s">
        <v>119</v>
      </c>
      <c r="C129" s="17"/>
      <c r="D129" s="20"/>
      <c r="E129" s="20"/>
    </row>
    <row r="130" spans="1:5" ht="15.75">
      <c r="A130" s="1"/>
      <c r="B130" s="13" t="s">
        <v>117</v>
      </c>
      <c r="C130" s="17">
        <v>47</v>
      </c>
      <c r="D130" s="20">
        <v>0</v>
      </c>
      <c r="E130" s="20">
        <f>+C130*D130</f>
        <v>0</v>
      </c>
    </row>
    <row r="131" spans="1:5" ht="15.75">
      <c r="A131" s="1"/>
      <c r="B131" s="13" t="s">
        <v>118</v>
      </c>
      <c r="C131" s="17">
        <v>106</v>
      </c>
      <c r="D131" s="20">
        <v>0</v>
      </c>
      <c r="E131" s="20">
        <f>+C131*D131</f>
        <v>0</v>
      </c>
    </row>
    <row r="132" spans="1:5" ht="13.5">
      <c r="A132" s="1"/>
      <c r="B132" s="13"/>
      <c r="C132" s="17"/>
      <c r="D132" s="20"/>
      <c r="E132" s="20"/>
    </row>
    <row r="133" spans="1:5" ht="13.5">
      <c r="A133" s="2">
        <v>24</v>
      </c>
      <c r="B133" s="10">
        <v>6008</v>
      </c>
      <c r="C133" s="17"/>
      <c r="D133" s="20"/>
      <c r="E133" s="20"/>
    </row>
    <row r="134" spans="1:5" ht="94.5">
      <c r="A134" s="2"/>
      <c r="B134" s="13" t="s">
        <v>120</v>
      </c>
      <c r="C134" s="17"/>
      <c r="D134" s="20"/>
      <c r="E134" s="20"/>
    </row>
    <row r="135" spans="1:5" ht="13.5">
      <c r="A135" s="2"/>
      <c r="B135" s="13" t="s">
        <v>61</v>
      </c>
      <c r="C135" s="17">
        <v>2</v>
      </c>
      <c r="D135" s="20">
        <v>0</v>
      </c>
      <c r="E135" s="20">
        <f>+C135*D135</f>
        <v>0</v>
      </c>
    </row>
    <row r="136" spans="1:5" ht="13.5">
      <c r="A136" s="2"/>
      <c r="B136" s="13"/>
      <c r="C136" s="17"/>
      <c r="D136" s="20"/>
      <c r="E136" s="20"/>
    </row>
    <row r="137" spans="1:5" ht="13.5">
      <c r="A137" s="1" t="s">
        <v>0</v>
      </c>
      <c r="B137" s="13"/>
      <c r="C137" s="17"/>
      <c r="D137" s="20"/>
      <c r="E137" s="20"/>
    </row>
    <row r="138" spans="1:5" ht="13.5">
      <c r="A138" s="1"/>
      <c r="B138" s="7" t="s">
        <v>5</v>
      </c>
      <c r="C138" s="16"/>
      <c r="D138" s="20"/>
      <c r="E138" s="20"/>
    </row>
    <row r="139" spans="1:5" ht="13.5">
      <c r="A139" s="2"/>
      <c r="B139" s="4" t="s">
        <v>0</v>
      </c>
      <c r="C139" s="16"/>
      <c r="D139" s="20"/>
      <c r="E139" s="20"/>
    </row>
    <row r="140" spans="1:5" ht="40.5">
      <c r="A140" s="2"/>
      <c r="B140" s="4" t="s">
        <v>54</v>
      </c>
      <c r="C140" s="16"/>
      <c r="D140" s="20"/>
      <c r="E140" s="20"/>
    </row>
    <row r="141" spans="1:5" ht="40.5">
      <c r="A141" s="1"/>
      <c r="B141" s="11" t="s">
        <v>53</v>
      </c>
      <c r="C141" s="16"/>
      <c r="D141" s="20"/>
      <c r="E141" s="20"/>
    </row>
    <row r="142" spans="1:5" ht="13.5">
      <c r="A142" s="1" t="s">
        <v>0</v>
      </c>
      <c r="B142" s="11"/>
      <c r="C142" s="16"/>
      <c r="D142" s="20"/>
      <c r="E142" s="20"/>
    </row>
    <row r="143" spans="1:5" ht="13.5">
      <c r="A143" s="1">
        <v>25</v>
      </c>
      <c r="B143" s="4" t="s">
        <v>55</v>
      </c>
      <c r="C143" s="16"/>
      <c r="D143" s="20"/>
      <c r="E143" s="20"/>
    </row>
    <row r="144" spans="1:5" ht="54">
      <c r="A144" s="1"/>
      <c r="B144" s="4" t="s">
        <v>121</v>
      </c>
      <c r="C144" s="16"/>
      <c r="D144" s="20"/>
      <c r="E144" s="20"/>
    </row>
    <row r="145" spans="1:5" ht="13.5">
      <c r="A145" s="2"/>
      <c r="B145" s="4" t="s">
        <v>76</v>
      </c>
      <c r="C145" s="16"/>
      <c r="D145" s="20"/>
      <c r="E145" s="20"/>
    </row>
    <row r="146" spans="1:5" ht="15.75">
      <c r="A146" s="2"/>
      <c r="B146" s="4" t="s">
        <v>2</v>
      </c>
      <c r="C146" s="16">
        <v>36</v>
      </c>
      <c r="D146" s="20">
        <v>0</v>
      </c>
      <c r="E146" s="20">
        <f>+C146*D146</f>
        <v>0</v>
      </c>
    </row>
    <row r="147" spans="1:5" ht="13.5">
      <c r="A147" s="2"/>
      <c r="B147" s="6"/>
      <c r="C147" s="16"/>
      <c r="D147" s="20"/>
      <c r="E147" s="20"/>
    </row>
    <row r="148" spans="1:5" ht="13.5">
      <c r="A148" s="1">
        <v>26</v>
      </c>
      <c r="B148" s="4" t="s">
        <v>56</v>
      </c>
      <c r="C148" s="16"/>
      <c r="D148" s="20"/>
      <c r="E148" s="20"/>
    </row>
    <row r="149" spans="1:5" ht="40.5">
      <c r="A149" s="1"/>
      <c r="B149" s="4" t="s">
        <v>122</v>
      </c>
      <c r="C149" s="16"/>
      <c r="D149" s="20"/>
      <c r="E149" s="20"/>
    </row>
    <row r="150" spans="1:5" ht="15.75">
      <c r="A150" s="1"/>
      <c r="B150" s="4" t="s">
        <v>2</v>
      </c>
      <c r="C150" s="16">
        <v>54</v>
      </c>
      <c r="D150" s="20">
        <v>0</v>
      </c>
      <c r="E150" s="20">
        <f>+C150*D150</f>
        <v>0</v>
      </c>
    </row>
    <row r="151" spans="1:5" ht="13.5">
      <c r="A151" s="1"/>
      <c r="B151" s="4"/>
      <c r="C151" s="16"/>
      <c r="D151" s="20"/>
      <c r="E151" s="20"/>
    </row>
    <row r="152" spans="1:5" ht="13.5">
      <c r="A152" s="1">
        <v>27</v>
      </c>
      <c r="B152" s="4" t="s">
        <v>124</v>
      </c>
      <c r="C152" s="16"/>
      <c r="D152" s="20"/>
      <c r="E152" s="20"/>
    </row>
    <row r="153" spans="1:5" ht="54">
      <c r="A153" s="1"/>
      <c r="B153" s="4" t="s">
        <v>123</v>
      </c>
      <c r="C153" s="16"/>
      <c r="D153" s="20"/>
      <c r="E153" s="20"/>
    </row>
    <row r="154" spans="1:5" ht="15.75">
      <c r="A154" s="1"/>
      <c r="B154" s="4" t="s">
        <v>2</v>
      </c>
      <c r="C154" s="16">
        <v>118.4</v>
      </c>
      <c r="D154" s="20">
        <v>0</v>
      </c>
      <c r="E154" s="20">
        <f>+C154*D154</f>
        <v>0</v>
      </c>
    </row>
    <row r="155" spans="1:5" ht="13.5">
      <c r="A155" s="1"/>
      <c r="B155" s="4"/>
      <c r="C155" s="16"/>
      <c r="D155" s="20"/>
      <c r="E155" s="20"/>
    </row>
    <row r="156" spans="1:5" ht="13.5">
      <c r="A156" s="1">
        <v>28</v>
      </c>
      <c r="B156" s="4" t="s">
        <v>125</v>
      </c>
      <c r="C156" s="16"/>
      <c r="D156" s="20"/>
      <c r="E156" s="20"/>
    </row>
    <row r="157" spans="1:5" ht="67.5">
      <c r="A157" s="1"/>
      <c r="B157" s="4" t="s">
        <v>132</v>
      </c>
      <c r="C157" s="16"/>
      <c r="D157" s="20"/>
      <c r="E157" s="20"/>
    </row>
    <row r="158" spans="1:5" ht="15.75">
      <c r="A158" s="1"/>
      <c r="B158" s="4" t="s">
        <v>2</v>
      </c>
      <c r="C158" s="16">
        <v>126</v>
      </c>
      <c r="D158" s="20">
        <v>0</v>
      </c>
      <c r="E158" s="20">
        <f>+C158*D158</f>
        <v>0</v>
      </c>
    </row>
    <row r="159" spans="1:5" ht="13.5">
      <c r="A159" s="1"/>
      <c r="B159" s="4"/>
      <c r="C159" s="16"/>
      <c r="D159" s="20"/>
      <c r="E159" s="20"/>
    </row>
    <row r="160" spans="1:5" ht="13.5">
      <c r="A160" s="1">
        <v>29</v>
      </c>
      <c r="B160" s="4" t="s">
        <v>126</v>
      </c>
      <c r="C160" s="16"/>
      <c r="D160" s="20"/>
      <c r="E160" s="20"/>
    </row>
    <row r="161" spans="1:5" ht="54">
      <c r="A161" s="2"/>
      <c r="B161" s="4" t="s">
        <v>127</v>
      </c>
      <c r="C161" s="16"/>
      <c r="D161" s="20"/>
      <c r="E161" s="20"/>
    </row>
    <row r="162" spans="1:5" ht="15.75">
      <c r="A162" s="1"/>
      <c r="B162" s="4" t="s">
        <v>2</v>
      </c>
      <c r="C162" s="16">
        <v>34</v>
      </c>
      <c r="D162" s="20">
        <v>0</v>
      </c>
      <c r="E162" s="20">
        <f>+C162*D162</f>
        <v>0</v>
      </c>
    </row>
    <row r="163" spans="1:5" ht="13.5">
      <c r="A163" s="1"/>
      <c r="B163" s="4"/>
      <c r="C163" s="16"/>
      <c r="D163" s="20"/>
      <c r="E163" s="20"/>
    </row>
    <row r="164" spans="1:5" ht="13.5">
      <c r="A164" s="1">
        <v>30</v>
      </c>
      <c r="B164" s="4" t="s">
        <v>128</v>
      </c>
      <c r="C164" s="16"/>
      <c r="D164" s="20"/>
      <c r="E164" s="20"/>
    </row>
    <row r="165" spans="1:5" ht="67.5">
      <c r="A165" s="1"/>
      <c r="B165" s="4" t="s">
        <v>129</v>
      </c>
      <c r="C165" s="16"/>
      <c r="D165" s="20"/>
      <c r="E165" s="20"/>
    </row>
    <row r="166" spans="1:5" ht="15.75">
      <c r="A166" s="1"/>
      <c r="B166" s="4" t="s">
        <v>2</v>
      </c>
      <c r="C166" s="16">
        <v>5.6</v>
      </c>
      <c r="D166" s="20">
        <v>0</v>
      </c>
      <c r="E166" s="20">
        <f>+C166*D166</f>
        <v>0</v>
      </c>
    </row>
    <row r="167" spans="1:5" ht="13.5">
      <c r="A167" s="1"/>
      <c r="B167" s="13"/>
      <c r="C167" s="16"/>
      <c r="D167" s="20"/>
      <c r="E167" s="20"/>
    </row>
    <row r="168" spans="1:5" ht="13.5">
      <c r="A168" s="1">
        <v>31</v>
      </c>
      <c r="B168" s="4" t="s">
        <v>133</v>
      </c>
      <c r="C168" s="16"/>
      <c r="D168" s="20"/>
      <c r="E168" s="20"/>
    </row>
    <row r="169" spans="1:5" ht="54">
      <c r="A169" s="1"/>
      <c r="B169" s="4" t="s">
        <v>135</v>
      </c>
      <c r="C169" s="16"/>
      <c r="D169" s="20"/>
      <c r="E169" s="20"/>
    </row>
    <row r="170" spans="1:5" ht="15.75">
      <c r="A170" s="1"/>
      <c r="B170" s="4" t="s">
        <v>130</v>
      </c>
      <c r="C170" s="16">
        <v>53.6</v>
      </c>
      <c r="D170" s="20">
        <v>0</v>
      </c>
      <c r="E170" s="20">
        <f>+C170*D170</f>
        <v>0</v>
      </c>
    </row>
    <row r="171" spans="1:5" ht="15.75">
      <c r="A171" s="1"/>
      <c r="B171" s="4" t="s">
        <v>131</v>
      </c>
      <c r="C171" s="16">
        <v>24</v>
      </c>
      <c r="D171" s="20">
        <v>0</v>
      </c>
      <c r="E171" s="20">
        <f>+C171*D171</f>
        <v>0</v>
      </c>
    </row>
    <row r="172" spans="1:5" ht="13.5">
      <c r="A172" s="1"/>
      <c r="B172" s="4"/>
      <c r="C172" s="16"/>
      <c r="D172" s="20"/>
      <c r="E172" s="20"/>
    </row>
    <row r="173" spans="1:5" ht="13.5">
      <c r="A173" s="1">
        <v>32</v>
      </c>
      <c r="B173" s="4" t="s">
        <v>134</v>
      </c>
      <c r="C173" s="16"/>
      <c r="D173" s="20"/>
      <c r="E173" s="20"/>
    </row>
    <row r="174" spans="1:5" ht="13.5">
      <c r="A174" s="1"/>
      <c r="B174" s="4" t="s">
        <v>189</v>
      </c>
      <c r="C174" s="16"/>
      <c r="D174" s="20"/>
      <c r="E174" s="20"/>
    </row>
    <row r="175" spans="1:5" ht="15.75">
      <c r="A175" s="1"/>
      <c r="B175" s="4" t="s">
        <v>79</v>
      </c>
      <c r="C175" s="16">
        <v>1.2</v>
      </c>
      <c r="D175" s="20">
        <v>0</v>
      </c>
      <c r="E175" s="20">
        <f>+C175*D175</f>
        <v>0</v>
      </c>
    </row>
    <row r="176" spans="1:5" ht="13.5">
      <c r="A176" s="1"/>
      <c r="B176" s="4"/>
      <c r="C176" s="16"/>
      <c r="D176" s="20"/>
      <c r="E176" s="20"/>
    </row>
    <row r="177" spans="1:5" ht="13.5">
      <c r="A177" s="1">
        <v>32</v>
      </c>
      <c r="B177" s="4" t="s">
        <v>134</v>
      </c>
      <c r="C177" s="16"/>
      <c r="D177" s="20"/>
      <c r="E177" s="20"/>
    </row>
    <row r="178" spans="1:5" ht="54">
      <c r="A178" s="1"/>
      <c r="B178" s="4" t="s">
        <v>202</v>
      </c>
      <c r="C178" s="16"/>
      <c r="D178" s="20"/>
      <c r="E178" s="20"/>
    </row>
    <row r="179" spans="1:5" ht="15.75">
      <c r="A179" s="1"/>
      <c r="B179" s="4" t="s">
        <v>79</v>
      </c>
      <c r="C179" s="16">
        <v>4.2</v>
      </c>
      <c r="D179" s="20">
        <v>0</v>
      </c>
      <c r="E179" s="20">
        <f>+C179*D179</f>
        <v>0</v>
      </c>
    </row>
    <row r="180" spans="1:5" ht="13.5" customHeight="1">
      <c r="A180" s="1"/>
      <c r="B180" s="4"/>
      <c r="C180" s="16"/>
      <c r="D180" s="20"/>
      <c r="E180" s="20"/>
    </row>
    <row r="181" spans="1:5" ht="13.5">
      <c r="A181" s="1">
        <v>33</v>
      </c>
      <c r="B181" s="4" t="s">
        <v>136</v>
      </c>
      <c r="C181" s="16"/>
      <c r="D181" s="20"/>
      <c r="E181" s="20"/>
    </row>
    <row r="182" spans="1:5" ht="13.5">
      <c r="A182" s="1"/>
      <c r="B182" s="4" t="s">
        <v>137</v>
      </c>
      <c r="C182" s="16"/>
      <c r="D182" s="20"/>
      <c r="E182" s="20"/>
    </row>
    <row r="183" spans="1:5" ht="15.75">
      <c r="A183" s="1"/>
      <c r="B183" s="4" t="s">
        <v>70</v>
      </c>
      <c r="C183" s="16">
        <v>105</v>
      </c>
      <c r="D183" s="20">
        <v>0</v>
      </c>
      <c r="E183" s="20">
        <f>+C183*D183</f>
        <v>0</v>
      </c>
    </row>
    <row r="184" spans="1:5" ht="15.75">
      <c r="A184" s="1"/>
      <c r="B184" s="4" t="s">
        <v>77</v>
      </c>
      <c r="C184" s="16">
        <v>46</v>
      </c>
      <c r="D184" s="20">
        <v>0</v>
      </c>
      <c r="E184" s="20">
        <f>+C184*D184</f>
        <v>0</v>
      </c>
    </row>
    <row r="185" spans="1:5" ht="13.5">
      <c r="A185" s="2"/>
      <c r="B185" s="4" t="s">
        <v>138</v>
      </c>
      <c r="C185" s="16">
        <v>4</v>
      </c>
      <c r="D185" s="20">
        <v>0</v>
      </c>
      <c r="E185" s="20">
        <f>+C185*D185</f>
        <v>0</v>
      </c>
    </row>
    <row r="186" spans="1:5" ht="13.5">
      <c r="A186" s="2"/>
      <c r="B186" s="4"/>
      <c r="C186" s="16"/>
      <c r="D186" s="20"/>
      <c r="E186" s="20"/>
    </row>
    <row r="187" spans="1:5" ht="13.5">
      <c r="A187" s="2"/>
      <c r="B187" s="4"/>
      <c r="C187" s="16"/>
      <c r="D187" s="20"/>
      <c r="E187" s="20"/>
    </row>
    <row r="188" spans="1:5" ht="13.5">
      <c r="A188" s="1"/>
      <c r="B188" s="7" t="s">
        <v>6</v>
      </c>
      <c r="C188" s="16"/>
      <c r="D188" s="20"/>
      <c r="E188" s="20"/>
    </row>
    <row r="189" spans="1:5" ht="13.5">
      <c r="A189" s="2"/>
      <c r="B189" s="4"/>
      <c r="C189" s="16"/>
      <c r="D189" s="20"/>
      <c r="E189" s="20"/>
    </row>
    <row r="190" spans="1:5" ht="13.5">
      <c r="A190" s="1">
        <v>34</v>
      </c>
      <c r="B190" s="4" t="s">
        <v>57</v>
      </c>
      <c r="C190" s="16"/>
      <c r="D190" s="20"/>
      <c r="E190" s="20"/>
    </row>
    <row r="191" spans="1:5" ht="27">
      <c r="A191" s="2"/>
      <c r="B191" s="4" t="s">
        <v>139</v>
      </c>
      <c r="C191" s="16"/>
      <c r="D191" s="20"/>
      <c r="E191" s="20"/>
    </row>
    <row r="192" spans="1:5" ht="27">
      <c r="A192" s="2"/>
      <c r="B192" s="4" t="s">
        <v>7</v>
      </c>
      <c r="C192" s="16"/>
      <c r="D192" s="20"/>
      <c r="E192" s="20"/>
    </row>
    <row r="193" spans="1:5" ht="54">
      <c r="A193" s="2"/>
      <c r="B193" s="4" t="s">
        <v>140</v>
      </c>
      <c r="C193" s="16"/>
      <c r="D193" s="20"/>
      <c r="E193" s="20"/>
    </row>
    <row r="194" spans="1:5" ht="13.5">
      <c r="A194" s="2"/>
      <c r="B194" s="4" t="s">
        <v>143</v>
      </c>
      <c r="C194" s="16">
        <v>11485</v>
      </c>
      <c r="D194" s="20">
        <v>0</v>
      </c>
      <c r="E194" s="20">
        <f>+C194*D194</f>
        <v>0</v>
      </c>
    </row>
    <row r="195" spans="1:5" ht="13.5">
      <c r="A195" s="2"/>
      <c r="B195" s="4" t="s">
        <v>142</v>
      </c>
      <c r="C195" s="16">
        <v>16046</v>
      </c>
      <c r="D195" s="20">
        <v>0</v>
      </c>
      <c r="E195" s="20">
        <f>+C195*D195</f>
        <v>0</v>
      </c>
    </row>
    <row r="196" spans="1:5" ht="13.5">
      <c r="A196" s="2"/>
      <c r="B196" s="4" t="s">
        <v>141</v>
      </c>
      <c r="C196" s="16">
        <v>2900</v>
      </c>
      <c r="D196" s="20">
        <v>0</v>
      </c>
      <c r="E196" s="20">
        <f>+C196*D196</f>
        <v>0</v>
      </c>
    </row>
    <row r="197" spans="1:5" ht="13.5">
      <c r="A197" s="2"/>
      <c r="B197" s="4"/>
      <c r="C197" s="16"/>
      <c r="D197" s="20"/>
      <c r="E197" s="20"/>
    </row>
    <row r="198" spans="1:5" ht="13.5">
      <c r="A198" s="2"/>
      <c r="B198" s="4"/>
      <c r="C198" s="16"/>
      <c r="D198" s="20"/>
      <c r="E198" s="20"/>
    </row>
    <row r="199" spans="1:5" ht="13.5">
      <c r="A199" s="2"/>
      <c r="B199" s="4"/>
      <c r="C199" s="16"/>
      <c r="D199" s="20"/>
      <c r="E199" s="20"/>
    </row>
    <row r="200" spans="1:5" ht="13.5">
      <c r="A200" s="2"/>
      <c r="B200" s="7" t="s">
        <v>73</v>
      </c>
      <c r="C200" s="16"/>
      <c r="D200" s="20"/>
      <c r="E200" s="20"/>
    </row>
    <row r="201" spans="1:5" ht="13.5">
      <c r="A201" s="2"/>
      <c r="B201" s="4"/>
      <c r="C201" s="16"/>
      <c r="D201" s="20"/>
      <c r="E201" s="20"/>
    </row>
    <row r="202" spans="1:5" ht="13.5">
      <c r="A202" s="2">
        <v>35</v>
      </c>
      <c r="B202" s="4" t="s">
        <v>75</v>
      </c>
      <c r="C202" s="16"/>
      <c r="D202" s="20"/>
      <c r="E202" s="20"/>
    </row>
    <row r="203" spans="1:5" ht="14.1" customHeight="1">
      <c r="A203" s="2"/>
      <c r="B203" s="4" t="s">
        <v>81</v>
      </c>
      <c r="C203" s="16"/>
      <c r="D203" s="20"/>
      <c r="E203" s="20"/>
    </row>
    <row r="204" spans="1:5" ht="27">
      <c r="A204" s="2"/>
      <c r="B204" s="4" t="s">
        <v>145</v>
      </c>
      <c r="C204" s="16"/>
      <c r="D204" s="20"/>
      <c r="E204" s="20"/>
    </row>
    <row r="205" spans="1:5" ht="13.5">
      <c r="A205" s="2"/>
      <c r="B205" s="4" t="s">
        <v>144</v>
      </c>
      <c r="C205" s="16"/>
      <c r="D205" s="20"/>
      <c r="E205" s="20"/>
    </row>
    <row r="206" spans="1:5" ht="13.5">
      <c r="A206" s="2"/>
      <c r="B206" s="4" t="s">
        <v>146</v>
      </c>
      <c r="C206" s="16">
        <v>29600</v>
      </c>
      <c r="D206" s="20">
        <v>0</v>
      </c>
      <c r="E206" s="20">
        <f>+C206*D206</f>
        <v>0</v>
      </c>
    </row>
    <row r="207" spans="1:5" ht="13.5">
      <c r="A207" s="2"/>
      <c r="B207" s="4" t="s">
        <v>147</v>
      </c>
      <c r="C207" s="16">
        <v>3550</v>
      </c>
      <c r="D207" s="20">
        <v>0</v>
      </c>
      <c r="E207" s="20">
        <f>+C207*D207</f>
        <v>0</v>
      </c>
    </row>
    <row r="208" spans="1:5" ht="27">
      <c r="A208" s="2"/>
      <c r="B208" s="4" t="s">
        <v>185</v>
      </c>
      <c r="C208" s="16">
        <v>1</v>
      </c>
      <c r="D208" s="20">
        <v>0</v>
      </c>
      <c r="E208" s="20">
        <f>+C208*D208</f>
        <v>0</v>
      </c>
    </row>
    <row r="209" spans="1:5" ht="27">
      <c r="A209" s="2"/>
      <c r="B209" s="4" t="s">
        <v>186</v>
      </c>
      <c r="C209" s="16">
        <v>1</v>
      </c>
      <c r="D209" s="20">
        <v>0</v>
      </c>
      <c r="E209" s="20">
        <f>+C209*D209</f>
        <v>0</v>
      </c>
    </row>
    <row r="210" spans="1:5" ht="13.5">
      <c r="A210" s="2"/>
      <c r="B210" s="4"/>
      <c r="C210" s="16"/>
      <c r="D210" s="20"/>
      <c r="E210" s="20"/>
    </row>
    <row r="211" spans="1:5" ht="13.5">
      <c r="A211" s="2"/>
      <c r="B211" s="4" t="s">
        <v>205</v>
      </c>
      <c r="C211" s="16"/>
      <c r="D211" s="20"/>
      <c r="E211" s="20"/>
    </row>
    <row r="212" spans="1:5" ht="13.5">
      <c r="A212" s="2"/>
      <c r="B212" s="4" t="s">
        <v>148</v>
      </c>
      <c r="C212" s="16">
        <v>15433</v>
      </c>
      <c r="D212" s="20">
        <v>0</v>
      </c>
      <c r="E212" s="20">
        <f>+C212*D212</f>
        <v>0</v>
      </c>
    </row>
    <row r="213" spans="1:5" ht="13.5">
      <c r="A213" s="2"/>
      <c r="B213" s="4" t="s">
        <v>149</v>
      </c>
      <c r="C213" s="16">
        <v>1235</v>
      </c>
      <c r="D213" s="20">
        <v>0</v>
      </c>
      <c r="E213" s="20">
        <f>+C213*D213</f>
        <v>0</v>
      </c>
    </row>
    <row r="214" spans="1:5" ht="27">
      <c r="A214" s="2"/>
      <c r="B214" s="4" t="s">
        <v>184</v>
      </c>
      <c r="C214" s="16">
        <v>4</v>
      </c>
      <c r="D214" s="20">
        <v>0</v>
      </c>
      <c r="E214" s="20">
        <f>+C214*D214</f>
        <v>0</v>
      </c>
    </row>
    <row r="215" spans="1:5" ht="13.5">
      <c r="A215" s="2"/>
      <c r="B215" s="4"/>
      <c r="C215" s="16"/>
      <c r="D215" s="20"/>
      <c r="E215" s="20"/>
    </row>
    <row r="216" spans="1:5" ht="13.5">
      <c r="A216" s="2">
        <v>36</v>
      </c>
      <c r="B216" s="4" t="s">
        <v>80</v>
      </c>
      <c r="C216" s="16"/>
      <c r="D216" s="20"/>
      <c r="E216" s="20"/>
    </row>
    <row r="217" spans="1:5" ht="67.5">
      <c r="A217" s="2"/>
      <c r="B217" s="4" t="s">
        <v>150</v>
      </c>
      <c r="C217" s="16"/>
      <c r="D217" s="20"/>
      <c r="E217" s="20"/>
    </row>
    <row r="218" spans="1:5" ht="13.5">
      <c r="A218" s="2"/>
      <c r="B218" s="4" t="s">
        <v>151</v>
      </c>
      <c r="C218" s="16">
        <v>3774</v>
      </c>
      <c r="D218" s="20">
        <v>0</v>
      </c>
      <c r="E218" s="20">
        <f>+C218*D218</f>
        <v>0</v>
      </c>
    </row>
    <row r="219" spans="1:5" ht="13.5">
      <c r="A219" s="2"/>
      <c r="B219" s="4" t="s">
        <v>152</v>
      </c>
      <c r="C219" s="16">
        <v>3250</v>
      </c>
      <c r="D219" s="20">
        <v>0</v>
      </c>
      <c r="E219" s="20">
        <f>+C219*D219</f>
        <v>0</v>
      </c>
    </row>
    <row r="220" spans="1:5" ht="13.5">
      <c r="A220" s="2"/>
      <c r="B220" s="4" t="s">
        <v>153</v>
      </c>
      <c r="C220" s="16">
        <v>5922</v>
      </c>
      <c r="D220" s="20">
        <v>0</v>
      </c>
      <c r="E220" s="20">
        <f>+C220*D220</f>
        <v>0</v>
      </c>
    </row>
    <row r="221" spans="1:5" ht="13.5">
      <c r="A221" s="2"/>
      <c r="B221" s="4" t="s">
        <v>154</v>
      </c>
      <c r="C221" s="16">
        <v>250</v>
      </c>
      <c r="D221" s="20">
        <v>0</v>
      </c>
      <c r="E221" s="20">
        <f>+C221*D221</f>
        <v>0</v>
      </c>
    </row>
    <row r="222" spans="1:5" ht="13.5">
      <c r="A222" s="2"/>
      <c r="B222" s="4"/>
      <c r="C222" s="16"/>
      <c r="D222" s="20"/>
      <c r="E222" s="20"/>
    </row>
    <row r="223" spans="1:5" ht="13.5">
      <c r="A223" s="2">
        <v>37</v>
      </c>
      <c r="B223" s="4" t="s">
        <v>155</v>
      </c>
      <c r="C223" s="16"/>
      <c r="D223" s="20"/>
      <c r="E223" s="20"/>
    </row>
    <row r="224" spans="1:5" ht="54">
      <c r="A224" s="2"/>
      <c r="B224" s="4" t="s">
        <v>208</v>
      </c>
      <c r="C224" s="16"/>
      <c r="D224" s="20"/>
      <c r="E224" s="20"/>
    </row>
    <row r="225" spans="1:5" ht="13.5">
      <c r="A225" s="2"/>
      <c r="B225" s="4" t="s">
        <v>156</v>
      </c>
      <c r="C225" s="16">
        <v>9055</v>
      </c>
      <c r="D225" s="20">
        <v>0</v>
      </c>
      <c r="E225" s="20">
        <f t="shared" ref="E225:E237" si="0">+C225*D225</f>
        <v>0</v>
      </c>
    </row>
    <row r="226" spans="1:5" ht="13.5">
      <c r="A226" s="2"/>
      <c r="B226" s="4" t="s">
        <v>157</v>
      </c>
      <c r="C226" s="16">
        <v>2696</v>
      </c>
      <c r="D226" s="20">
        <v>0</v>
      </c>
      <c r="E226" s="20">
        <f t="shared" si="0"/>
        <v>0</v>
      </c>
    </row>
    <row r="227" spans="1:5" ht="13.5">
      <c r="A227" s="2"/>
      <c r="B227" s="4" t="s">
        <v>158</v>
      </c>
      <c r="C227" s="16">
        <v>3733</v>
      </c>
      <c r="D227" s="20">
        <v>0</v>
      </c>
      <c r="E227" s="20">
        <f t="shared" si="0"/>
        <v>0</v>
      </c>
    </row>
    <row r="228" spans="1:5" ht="13.5">
      <c r="A228" s="2"/>
      <c r="B228" s="4" t="s">
        <v>159</v>
      </c>
      <c r="C228" s="16">
        <v>164</v>
      </c>
      <c r="D228" s="20">
        <v>0</v>
      </c>
      <c r="E228" s="20">
        <f t="shared" si="0"/>
        <v>0</v>
      </c>
    </row>
    <row r="229" spans="1:5" ht="13.5">
      <c r="A229" s="2"/>
      <c r="B229" s="4" t="s">
        <v>160</v>
      </c>
      <c r="C229" s="16">
        <v>777.6</v>
      </c>
      <c r="D229" s="20">
        <v>0</v>
      </c>
      <c r="E229" s="20">
        <f t="shared" si="0"/>
        <v>0</v>
      </c>
    </row>
    <row r="230" spans="1:5" ht="13.5">
      <c r="A230" s="2"/>
      <c r="B230" s="4" t="s">
        <v>161</v>
      </c>
      <c r="C230" s="16">
        <v>148</v>
      </c>
      <c r="D230" s="20">
        <v>0</v>
      </c>
      <c r="E230" s="20">
        <f t="shared" si="0"/>
        <v>0</v>
      </c>
    </row>
    <row r="231" spans="1:5" ht="13.5">
      <c r="A231" s="2"/>
      <c r="B231" s="4" t="s">
        <v>162</v>
      </c>
      <c r="C231" s="16">
        <v>335</v>
      </c>
      <c r="D231" s="20">
        <v>0</v>
      </c>
      <c r="E231" s="20">
        <f t="shared" si="0"/>
        <v>0</v>
      </c>
    </row>
    <row r="232" spans="1:5" ht="27">
      <c r="A232" s="2"/>
      <c r="B232" s="4" t="s">
        <v>165</v>
      </c>
      <c r="C232" s="16">
        <v>460</v>
      </c>
      <c r="D232" s="20">
        <v>0</v>
      </c>
      <c r="E232" s="20">
        <f t="shared" si="0"/>
        <v>0</v>
      </c>
    </row>
    <row r="233" spans="1:5" ht="13.5">
      <c r="A233" s="2"/>
      <c r="B233" s="4" t="s">
        <v>163</v>
      </c>
      <c r="C233" s="16">
        <v>55</v>
      </c>
      <c r="D233" s="20">
        <v>0</v>
      </c>
      <c r="E233" s="20">
        <f t="shared" si="0"/>
        <v>0</v>
      </c>
    </row>
    <row r="234" spans="1:5" ht="27">
      <c r="A234" s="2"/>
      <c r="B234" s="4" t="s">
        <v>164</v>
      </c>
      <c r="C234" s="16">
        <v>220</v>
      </c>
      <c r="D234" s="20">
        <v>0</v>
      </c>
      <c r="E234" s="20">
        <f t="shared" si="0"/>
        <v>0</v>
      </c>
    </row>
    <row r="235" spans="1:5" ht="13.5">
      <c r="A235" s="2"/>
      <c r="B235" s="4" t="s">
        <v>182</v>
      </c>
      <c r="C235" s="16">
        <v>11.2</v>
      </c>
      <c r="D235" s="20">
        <v>0</v>
      </c>
      <c r="E235" s="20">
        <f t="shared" si="0"/>
        <v>0</v>
      </c>
    </row>
    <row r="236" spans="1:5" ht="27">
      <c r="A236" s="2"/>
      <c r="B236" s="4" t="s">
        <v>183</v>
      </c>
      <c r="C236" s="16">
        <v>42.2</v>
      </c>
      <c r="D236" s="20">
        <v>0</v>
      </c>
      <c r="E236" s="20">
        <f t="shared" si="0"/>
        <v>0</v>
      </c>
    </row>
    <row r="237" spans="1:5" ht="13.5">
      <c r="A237" s="2"/>
      <c r="B237" s="4" t="s">
        <v>207</v>
      </c>
      <c r="C237" s="16">
        <v>70</v>
      </c>
      <c r="D237" s="20">
        <v>0</v>
      </c>
      <c r="E237" s="20">
        <f t="shared" si="0"/>
        <v>0</v>
      </c>
    </row>
    <row r="238" spans="1:5" ht="13.5">
      <c r="A238" s="2"/>
      <c r="B238" s="4"/>
      <c r="C238" s="16"/>
      <c r="D238" s="20"/>
      <c r="E238" s="20"/>
    </row>
    <row r="239" spans="1:5" ht="13.5">
      <c r="A239" s="2"/>
      <c r="B239" s="4"/>
      <c r="C239" s="16"/>
      <c r="D239" s="20"/>
      <c r="E239" s="20"/>
    </row>
    <row r="240" spans="1:5" ht="13.5">
      <c r="A240" s="2"/>
      <c r="B240" s="4"/>
      <c r="C240" s="16"/>
      <c r="D240" s="20"/>
      <c r="E240" s="20"/>
    </row>
    <row r="241" spans="1:5" ht="13.5">
      <c r="A241" s="2"/>
      <c r="B241" s="4"/>
      <c r="C241" s="16"/>
      <c r="D241" s="20"/>
      <c r="E241" s="20"/>
    </row>
    <row r="242" spans="1:5" ht="13.5">
      <c r="A242" s="2">
        <v>38</v>
      </c>
      <c r="B242" s="4" t="s">
        <v>166</v>
      </c>
      <c r="C242" s="16"/>
      <c r="D242" s="20"/>
      <c r="E242" s="20"/>
    </row>
    <row r="243" spans="1:5" ht="15" customHeight="1">
      <c r="A243" s="2"/>
      <c r="B243" s="28" t="s">
        <v>190</v>
      </c>
      <c r="C243" s="16"/>
      <c r="D243" s="20"/>
      <c r="E243" s="20"/>
    </row>
    <row r="244" spans="1:5" ht="13.5">
      <c r="A244" s="2"/>
      <c r="B244" s="4" t="s">
        <v>61</v>
      </c>
      <c r="C244" s="16">
        <v>360</v>
      </c>
      <c r="D244" s="20">
        <v>0</v>
      </c>
      <c r="E244" s="20">
        <f>+C244*D244</f>
        <v>0</v>
      </c>
    </row>
    <row r="245" spans="1:5" ht="13.5">
      <c r="A245" s="2"/>
      <c r="B245" s="4"/>
      <c r="C245" s="16"/>
      <c r="D245" s="20"/>
      <c r="E245" s="20"/>
    </row>
    <row r="246" spans="1:5" ht="13.5">
      <c r="A246" s="2">
        <v>39</v>
      </c>
      <c r="B246" s="4" t="s">
        <v>167</v>
      </c>
      <c r="C246" s="16"/>
      <c r="D246" s="20"/>
      <c r="E246" s="20"/>
    </row>
    <row r="247" spans="1:5" ht="54">
      <c r="A247" s="1"/>
      <c r="B247" s="4" t="s">
        <v>168</v>
      </c>
      <c r="C247" s="16"/>
      <c r="D247" s="20"/>
      <c r="E247" s="20"/>
    </row>
    <row r="248" spans="1:5" ht="13.5">
      <c r="A248" s="1"/>
      <c r="B248" s="4" t="s">
        <v>169</v>
      </c>
      <c r="C248" s="16">
        <v>80</v>
      </c>
      <c r="D248" s="20">
        <v>0</v>
      </c>
      <c r="E248" s="20">
        <f>+C248*D248</f>
        <v>0</v>
      </c>
    </row>
    <row r="249" spans="1:5" ht="13.5">
      <c r="A249" s="1"/>
      <c r="B249" s="4"/>
      <c r="C249" s="16"/>
      <c r="D249" s="20"/>
      <c r="E249" s="20"/>
    </row>
    <row r="250" spans="1:5" ht="13.5">
      <c r="A250" s="1">
        <v>40</v>
      </c>
      <c r="B250" s="4" t="s">
        <v>171</v>
      </c>
      <c r="C250" s="16"/>
      <c r="D250" s="20"/>
      <c r="E250" s="20"/>
    </row>
    <row r="251" spans="1:5" ht="67.5">
      <c r="A251" s="1"/>
      <c r="B251" s="4" t="s">
        <v>170</v>
      </c>
      <c r="C251" s="16"/>
      <c r="D251" s="20"/>
      <c r="E251" s="20"/>
    </row>
    <row r="252" spans="1:5" ht="13.5">
      <c r="A252" s="2"/>
      <c r="B252" s="4" t="s">
        <v>104</v>
      </c>
      <c r="C252" s="16">
        <v>240</v>
      </c>
      <c r="D252" s="20">
        <v>0</v>
      </c>
      <c r="E252" s="20">
        <f>+C252*D252</f>
        <v>0</v>
      </c>
    </row>
    <row r="253" spans="1:5" ht="13.5">
      <c r="A253" s="2"/>
      <c r="B253" s="4"/>
      <c r="C253" s="16"/>
      <c r="D253" s="20"/>
      <c r="E253" s="20"/>
    </row>
    <row r="254" spans="1:5" ht="13.5">
      <c r="A254" s="1">
        <v>41</v>
      </c>
      <c r="B254" s="4" t="s">
        <v>191</v>
      </c>
      <c r="C254" s="16"/>
      <c r="D254" s="20"/>
      <c r="E254" s="20"/>
    </row>
    <row r="255" spans="1:5" ht="13.5">
      <c r="A255" s="1"/>
      <c r="B255" s="4" t="s">
        <v>198</v>
      </c>
      <c r="C255" s="16"/>
      <c r="D255" s="20"/>
      <c r="E255" s="20"/>
    </row>
    <row r="256" spans="1:5" ht="13.5">
      <c r="A256" s="2"/>
      <c r="B256" s="4" t="s">
        <v>104</v>
      </c>
      <c r="C256" s="16">
        <v>34</v>
      </c>
      <c r="D256" s="20">
        <v>0</v>
      </c>
      <c r="E256" s="20">
        <f>+C256*D256</f>
        <v>0</v>
      </c>
    </row>
    <row r="257" spans="1:5" ht="13.5">
      <c r="A257" s="2"/>
      <c r="B257" s="4"/>
      <c r="C257" s="16"/>
      <c r="D257" s="20"/>
      <c r="E257" s="20"/>
    </row>
    <row r="258" spans="1:5" ht="13.5">
      <c r="A258" s="1">
        <v>42</v>
      </c>
      <c r="B258" s="4" t="s">
        <v>204</v>
      </c>
      <c r="C258" s="16"/>
      <c r="D258" s="20"/>
      <c r="E258" s="20"/>
    </row>
    <row r="259" spans="1:5" ht="54">
      <c r="A259" s="1"/>
      <c r="B259" s="4" t="s">
        <v>203</v>
      </c>
      <c r="C259" s="16"/>
      <c r="D259" s="20"/>
      <c r="E259" s="20"/>
    </row>
    <row r="260" spans="1:5" ht="13.5">
      <c r="A260" s="2"/>
      <c r="B260" s="4" t="s">
        <v>61</v>
      </c>
      <c r="C260" s="16">
        <v>2</v>
      </c>
      <c r="D260" s="20">
        <v>0</v>
      </c>
      <c r="E260" s="20">
        <f>+C260*D260</f>
        <v>0</v>
      </c>
    </row>
    <row r="261" spans="1:5" ht="13.5">
      <c r="A261" s="2"/>
      <c r="B261" s="4"/>
      <c r="C261" s="16"/>
      <c r="D261" s="20"/>
      <c r="E261" s="20"/>
    </row>
    <row r="262" spans="1:5" ht="13.5">
      <c r="A262" s="2"/>
      <c r="B262" s="4"/>
      <c r="C262" s="16"/>
      <c r="D262" s="20"/>
      <c r="E262" s="20"/>
    </row>
    <row r="263" spans="1:5" ht="13.5">
      <c r="A263" s="2"/>
      <c r="B263" s="4"/>
      <c r="C263" s="16"/>
      <c r="D263" s="20"/>
      <c r="E263" s="20"/>
    </row>
    <row r="264" spans="1:5" ht="13.5">
      <c r="A264" s="1"/>
      <c r="B264" s="7" t="s">
        <v>74</v>
      </c>
      <c r="C264" s="16"/>
      <c r="D264" s="20"/>
      <c r="E264" s="20"/>
    </row>
    <row r="265" spans="1:5" ht="13.5">
      <c r="A265" s="1"/>
      <c r="B265" s="4"/>
      <c r="C265" s="16"/>
      <c r="D265" s="20"/>
      <c r="E265" s="20"/>
    </row>
    <row r="266" spans="1:5" ht="13.5">
      <c r="A266" s="1">
        <v>43</v>
      </c>
      <c r="B266" s="4" t="s">
        <v>58</v>
      </c>
      <c r="C266" s="16"/>
      <c r="D266" s="20"/>
      <c r="E266" s="20"/>
    </row>
    <row r="267" spans="1:5" ht="13.5">
      <c r="A267" s="2"/>
      <c r="B267" s="4" t="s">
        <v>174</v>
      </c>
      <c r="C267" s="16"/>
      <c r="D267" s="20"/>
      <c r="E267" s="20"/>
    </row>
    <row r="268" spans="1:5" ht="13.5">
      <c r="A268" s="1"/>
      <c r="B268" s="4" t="s">
        <v>172</v>
      </c>
      <c r="C268" s="16">
        <v>14</v>
      </c>
      <c r="D268" s="20">
        <v>0</v>
      </c>
      <c r="E268" s="20">
        <f>+C268*D268</f>
        <v>0</v>
      </c>
    </row>
    <row r="269" spans="1:5" ht="13.5">
      <c r="A269" s="1"/>
      <c r="B269" s="4"/>
      <c r="C269" s="16"/>
      <c r="D269" s="20"/>
      <c r="E269" s="20"/>
    </row>
    <row r="270" spans="1:5" ht="13.5">
      <c r="A270" s="1"/>
      <c r="B270" s="4"/>
      <c r="C270" s="16"/>
      <c r="D270" s="20"/>
      <c r="E270" s="20"/>
    </row>
    <row r="271" spans="1:5" ht="13.5">
      <c r="A271" s="1"/>
      <c r="B271" s="4"/>
      <c r="C271" s="16"/>
      <c r="D271" s="20"/>
      <c r="E271" s="20"/>
    </row>
    <row r="272" spans="1:5" ht="13.5">
      <c r="A272" s="1"/>
      <c r="B272" s="4"/>
      <c r="C272" s="16"/>
      <c r="D272" s="20"/>
      <c r="E272" s="20"/>
    </row>
    <row r="273" spans="1:5" ht="13.5">
      <c r="A273" s="1"/>
      <c r="B273" s="4"/>
      <c r="C273" s="16"/>
      <c r="D273" s="20"/>
      <c r="E273" s="20"/>
    </row>
    <row r="274" spans="1:5" ht="13.5">
      <c r="A274" s="1"/>
      <c r="B274" s="4"/>
      <c r="C274" s="16"/>
      <c r="D274" s="20"/>
      <c r="E274" s="20"/>
    </row>
    <row r="275" spans="1:5" ht="13.5">
      <c r="A275" s="1"/>
      <c r="B275" s="4"/>
      <c r="C275" s="16"/>
      <c r="D275" s="20"/>
      <c r="E275" s="20"/>
    </row>
    <row r="276" spans="1:5" ht="13.5">
      <c r="A276" s="1"/>
      <c r="B276" s="7" t="s">
        <v>173</v>
      </c>
      <c r="C276" s="16"/>
      <c r="D276" s="20"/>
      <c r="E276" s="20"/>
    </row>
    <row r="277" spans="1:5" ht="13.5">
      <c r="A277" s="1"/>
      <c r="B277" s="7"/>
      <c r="C277" s="16"/>
      <c r="D277" s="20"/>
      <c r="E277" s="20"/>
    </row>
    <row r="278" spans="1:5" ht="13.5">
      <c r="A278" s="1"/>
      <c r="B278" s="4" t="s">
        <v>59</v>
      </c>
      <c r="C278" s="16"/>
      <c r="D278" s="20"/>
      <c r="E278" s="20"/>
    </row>
    <row r="279" spans="1:5" ht="54">
      <c r="A279" s="2"/>
      <c r="B279" s="4" t="s">
        <v>175</v>
      </c>
      <c r="C279" s="16"/>
      <c r="D279" s="20"/>
      <c r="E279" s="20"/>
    </row>
    <row r="280" spans="1:5" ht="13.5">
      <c r="A280" s="2"/>
      <c r="B280" s="4"/>
      <c r="C280" s="16"/>
      <c r="D280" s="20"/>
      <c r="E280" s="20"/>
    </row>
    <row r="281" spans="1:5" ht="13.5">
      <c r="A281" s="2">
        <v>44</v>
      </c>
      <c r="B281" s="4" t="s">
        <v>176</v>
      </c>
      <c r="C281" s="16"/>
      <c r="D281" s="20"/>
      <c r="E281" s="20"/>
    </row>
    <row r="282" spans="1:5" ht="54">
      <c r="A282" s="2"/>
      <c r="B282" s="4" t="s">
        <v>201</v>
      </c>
      <c r="C282" s="16"/>
      <c r="D282" s="20"/>
      <c r="E282" s="20"/>
    </row>
    <row r="283" spans="1:5" ht="13.5">
      <c r="A283" s="2"/>
      <c r="B283" s="13" t="s">
        <v>61</v>
      </c>
      <c r="C283" s="16">
        <v>36</v>
      </c>
      <c r="D283" s="20">
        <v>0</v>
      </c>
      <c r="E283" s="20">
        <f>+C283*D283</f>
        <v>0</v>
      </c>
    </row>
    <row r="284" spans="1:5" ht="13.5">
      <c r="A284" s="2"/>
      <c r="B284" s="13"/>
      <c r="C284" s="16"/>
      <c r="D284" s="20"/>
      <c r="E284" s="20"/>
    </row>
    <row r="285" spans="1:5" ht="13.5">
      <c r="A285" s="2">
        <v>45</v>
      </c>
      <c r="B285" s="4" t="s">
        <v>177</v>
      </c>
      <c r="C285" s="16"/>
      <c r="D285" s="20"/>
      <c r="E285" s="20"/>
    </row>
    <row r="286" spans="1:5" ht="13.5">
      <c r="A286" s="2"/>
      <c r="B286" s="4" t="s">
        <v>179</v>
      </c>
      <c r="C286" s="16"/>
      <c r="D286" s="20"/>
      <c r="E286" s="20"/>
    </row>
    <row r="287" spans="1:5" ht="13.5">
      <c r="A287" s="2"/>
      <c r="B287" s="13" t="s">
        <v>61</v>
      </c>
      <c r="C287" s="16">
        <v>2</v>
      </c>
      <c r="D287" s="20">
        <v>0</v>
      </c>
      <c r="E287" s="20">
        <f>+C287*D287</f>
        <v>0</v>
      </c>
    </row>
    <row r="288" spans="1:5" ht="13.5">
      <c r="A288" s="2"/>
      <c r="B288" s="4" t="s">
        <v>178</v>
      </c>
      <c r="C288" s="16"/>
      <c r="D288" s="20"/>
      <c r="E288" s="20"/>
    </row>
    <row r="289" spans="1:5" ht="13.5">
      <c r="A289" s="2"/>
      <c r="B289" s="13" t="s">
        <v>61</v>
      </c>
      <c r="C289" s="16">
        <v>4</v>
      </c>
      <c r="D289" s="20">
        <v>0</v>
      </c>
      <c r="E289" s="20">
        <f>+C289*D289</f>
        <v>0</v>
      </c>
    </row>
    <row r="290" spans="1:5" ht="13.5">
      <c r="A290" s="2"/>
      <c r="B290" s="13"/>
      <c r="C290" s="16"/>
      <c r="D290" s="20"/>
      <c r="E290" s="20"/>
    </row>
    <row r="291" spans="1:5" ht="13.5">
      <c r="A291" s="2"/>
      <c r="B291" s="13"/>
      <c r="C291" s="16"/>
      <c r="D291" s="20"/>
      <c r="E291" s="20"/>
    </row>
    <row r="292" spans="1:5" ht="13.5">
      <c r="A292" s="2"/>
      <c r="B292" s="8"/>
      <c r="C292" s="19"/>
      <c r="D292" s="20"/>
      <c r="E292" s="20"/>
    </row>
    <row r="293" spans="1:5" ht="13.5">
      <c r="A293" s="2"/>
      <c r="B293" s="12" t="s">
        <v>47</v>
      </c>
      <c r="C293" s="17"/>
      <c r="D293" s="20"/>
      <c r="E293" s="20"/>
    </row>
    <row r="294" spans="1:5" ht="13.5">
      <c r="A294" s="2"/>
      <c r="B294" s="13"/>
      <c r="C294" s="17"/>
      <c r="D294" s="20"/>
      <c r="E294" s="20"/>
    </row>
    <row r="295" spans="1:5" ht="13.5">
      <c r="A295" s="2">
        <v>46</v>
      </c>
      <c r="B295" s="27">
        <v>13002</v>
      </c>
      <c r="C295" s="17"/>
      <c r="D295" s="20"/>
      <c r="E295" s="20"/>
    </row>
    <row r="296" spans="1:5" ht="40.5">
      <c r="A296" s="2"/>
      <c r="B296" s="22" t="s">
        <v>180</v>
      </c>
      <c r="C296" s="17"/>
      <c r="D296" s="20"/>
      <c r="E296" s="20"/>
    </row>
    <row r="297" spans="1:5" ht="13.5">
      <c r="A297" s="2"/>
      <c r="B297" s="3" t="s">
        <v>22</v>
      </c>
      <c r="C297" s="17">
        <v>18</v>
      </c>
      <c r="D297" s="20">
        <v>0</v>
      </c>
      <c r="E297" s="20">
        <f>+C297*D297</f>
        <v>0</v>
      </c>
    </row>
    <row r="298" spans="1:5" ht="13.5">
      <c r="A298" s="2"/>
      <c r="B298" s="3"/>
      <c r="C298" s="17"/>
      <c r="D298" s="20"/>
      <c r="E298" s="20"/>
    </row>
    <row r="299" spans="1:5" ht="13.5">
      <c r="A299" s="2"/>
      <c r="B299" s="3"/>
      <c r="C299" s="17"/>
      <c r="D299" s="20"/>
      <c r="E299" s="20"/>
    </row>
    <row r="300" spans="1:5" ht="13.5">
      <c r="A300" s="2"/>
      <c r="B300" s="3"/>
      <c r="C300" s="17"/>
      <c r="D300" s="20"/>
      <c r="E300" s="20"/>
    </row>
    <row r="301" spans="1:5" ht="13.5">
      <c r="A301" s="2"/>
      <c r="B301" s="12" t="s">
        <v>67</v>
      </c>
      <c r="C301" s="17"/>
      <c r="D301" s="20"/>
      <c r="E301" s="20"/>
    </row>
    <row r="302" spans="1:5" ht="13.5">
      <c r="A302" s="2"/>
      <c r="B302" s="13"/>
      <c r="C302" s="17"/>
      <c r="D302" s="20"/>
      <c r="E302" s="20"/>
    </row>
    <row r="303" spans="1:5" ht="13.5">
      <c r="A303" s="2">
        <v>47</v>
      </c>
      <c r="B303" s="10">
        <v>16007</v>
      </c>
      <c r="C303" s="17"/>
      <c r="D303" s="20"/>
      <c r="E303" s="20"/>
    </row>
    <row r="304" spans="1:5" ht="27">
      <c r="A304" s="2"/>
      <c r="B304" s="13" t="s">
        <v>23</v>
      </c>
      <c r="C304" s="17"/>
      <c r="D304" s="20"/>
      <c r="E304" s="20"/>
    </row>
    <row r="305" spans="1:5" ht="13.5">
      <c r="A305" s="2"/>
      <c r="B305" s="13" t="s">
        <v>39</v>
      </c>
      <c r="C305" s="17"/>
      <c r="D305" s="20"/>
      <c r="E305" s="20"/>
    </row>
    <row r="306" spans="1:5" ht="13.5">
      <c r="A306" s="2"/>
      <c r="B306" s="13" t="s">
        <v>61</v>
      </c>
      <c r="C306" s="17">
        <v>1</v>
      </c>
      <c r="D306" s="17">
        <v>0</v>
      </c>
      <c r="E306" s="20">
        <f>+C306*D306</f>
        <v>0</v>
      </c>
    </row>
    <row r="307" spans="1:5" ht="13.5">
      <c r="A307" s="2"/>
      <c r="B307" s="13"/>
      <c r="C307" s="17"/>
      <c r="D307" s="20"/>
      <c r="E307" s="20"/>
    </row>
    <row r="308" spans="1:5" ht="13.5">
      <c r="A308" s="2">
        <v>48</v>
      </c>
      <c r="B308" s="10">
        <v>16015</v>
      </c>
      <c r="C308" s="17"/>
      <c r="D308" s="20"/>
      <c r="E308" s="20"/>
    </row>
    <row r="309" spans="1:5" ht="67.5">
      <c r="A309" s="2"/>
      <c r="B309" s="13" t="s">
        <v>194</v>
      </c>
      <c r="C309" s="17"/>
      <c r="D309" s="20"/>
      <c r="E309" s="20"/>
    </row>
    <row r="310" spans="1:5" ht="13.5">
      <c r="A310" s="2"/>
      <c r="B310" s="13" t="s">
        <v>192</v>
      </c>
      <c r="C310" s="17">
        <v>8</v>
      </c>
      <c r="D310" s="17">
        <v>0</v>
      </c>
      <c r="E310" s="20">
        <f>+C310*D310</f>
        <v>0</v>
      </c>
    </row>
    <row r="311" spans="1:5" ht="13.5">
      <c r="A311" s="2"/>
      <c r="B311" s="13" t="s">
        <v>193</v>
      </c>
      <c r="C311" s="17">
        <v>3</v>
      </c>
      <c r="D311" s="17">
        <v>0</v>
      </c>
      <c r="E311" s="20">
        <f>+C311*D311</f>
        <v>0</v>
      </c>
    </row>
    <row r="312" spans="1:5" ht="13.5">
      <c r="A312" s="2"/>
      <c r="B312" s="13"/>
      <c r="C312" s="17"/>
      <c r="D312" s="17"/>
      <c r="E312" s="20"/>
    </row>
    <row r="313" spans="1:5" ht="13.5">
      <c r="A313" s="2">
        <v>49</v>
      </c>
      <c r="B313" s="10">
        <v>16014</v>
      </c>
      <c r="C313" s="17"/>
      <c r="D313" s="20"/>
      <c r="E313" s="20"/>
    </row>
    <row r="314" spans="1:5" ht="13.5">
      <c r="A314" s="2"/>
      <c r="B314" s="13" t="s">
        <v>82</v>
      </c>
      <c r="C314" s="17"/>
      <c r="D314" s="20"/>
      <c r="E314" s="20"/>
    </row>
    <row r="315" spans="1:5" ht="13.5">
      <c r="A315" s="2"/>
      <c r="B315" s="13" t="s">
        <v>43</v>
      </c>
      <c r="C315" s="17">
        <v>140</v>
      </c>
      <c r="D315" s="20">
        <v>0</v>
      </c>
      <c r="E315" s="20">
        <f>+C315*D315</f>
        <v>0</v>
      </c>
    </row>
    <row r="316" spans="1:5" ht="13.5">
      <c r="A316" s="2"/>
      <c r="B316" s="13"/>
      <c r="C316" s="17"/>
      <c r="D316" s="20"/>
      <c r="E316" s="20"/>
    </row>
    <row r="317" spans="1:5" ht="13.5">
      <c r="A317" s="2"/>
      <c r="B317" s="13"/>
      <c r="C317" s="17"/>
      <c r="D317" s="20"/>
      <c r="E317" s="20"/>
    </row>
    <row r="318" spans="1:5" ht="13.5">
      <c r="A318" s="2"/>
      <c r="B318" s="12" t="s">
        <v>68</v>
      </c>
      <c r="C318" s="17"/>
      <c r="D318" s="20"/>
      <c r="E318" s="20"/>
    </row>
    <row r="319" spans="1:5" ht="13.5">
      <c r="A319" s="2"/>
      <c r="B319" s="13"/>
      <c r="C319" s="17"/>
      <c r="D319" s="20"/>
      <c r="E319" s="20"/>
    </row>
    <row r="320" spans="1:5" ht="13.5">
      <c r="A320" s="2">
        <v>50</v>
      </c>
      <c r="B320" s="10">
        <v>17001</v>
      </c>
      <c r="C320" s="17"/>
      <c r="D320" s="20"/>
      <c r="E320" s="20"/>
    </row>
    <row r="321" spans="1:5" ht="13.5">
      <c r="A321" s="2"/>
      <c r="B321" s="13" t="s">
        <v>62</v>
      </c>
      <c r="C321" s="17"/>
      <c r="D321" s="20"/>
      <c r="E321" s="20"/>
    </row>
    <row r="322" spans="1:5" ht="13.5">
      <c r="A322" s="2"/>
      <c r="B322" s="13" t="s">
        <v>61</v>
      </c>
      <c r="C322" s="17" t="s">
        <v>181</v>
      </c>
      <c r="D322" s="20"/>
      <c r="E322" s="20"/>
    </row>
    <row r="323" spans="1:5" ht="13.5">
      <c r="A323" s="2"/>
      <c r="B323" s="13"/>
      <c r="C323" s="17"/>
      <c r="D323" s="20"/>
      <c r="E323" s="20"/>
    </row>
    <row r="324" spans="1:5" ht="13.5">
      <c r="A324" s="2"/>
      <c r="B324" s="12" t="s">
        <v>63</v>
      </c>
      <c r="C324" s="17"/>
      <c r="D324" s="20"/>
      <c r="E324" s="20"/>
    </row>
    <row r="325" spans="1:5" ht="13.5">
      <c r="A325" s="2"/>
      <c r="B325" s="13"/>
      <c r="C325" s="17"/>
      <c r="D325" s="20"/>
      <c r="E325" s="20"/>
    </row>
    <row r="326" spans="1:5" ht="13.5">
      <c r="A326" s="2">
        <v>51</v>
      </c>
      <c r="B326" s="10">
        <v>17001</v>
      </c>
      <c r="C326" s="17"/>
      <c r="D326" s="20"/>
      <c r="E326" s="20"/>
    </row>
    <row r="327" spans="1:5" ht="27">
      <c r="A327" s="2"/>
      <c r="B327" s="13" t="s">
        <v>64</v>
      </c>
      <c r="C327" s="17"/>
      <c r="D327" s="20"/>
      <c r="E327" s="20"/>
    </row>
    <row r="328" spans="1:5" ht="13.5">
      <c r="A328" s="2"/>
      <c r="B328" s="13" t="s">
        <v>61</v>
      </c>
      <c r="C328" s="20">
        <v>1</v>
      </c>
      <c r="D328" s="20">
        <v>0</v>
      </c>
      <c r="E328" s="20">
        <f>+C328*D328</f>
        <v>0</v>
      </c>
    </row>
    <row r="329" spans="1:5" ht="13.5">
      <c r="A329" s="2"/>
      <c r="B329" s="13"/>
      <c r="C329" s="20"/>
      <c r="D329" s="20"/>
      <c r="E329" s="20"/>
    </row>
    <row r="330" spans="1:5" ht="13.5">
      <c r="A330" s="2"/>
      <c r="B330" s="13"/>
      <c r="C330" s="20"/>
      <c r="D330" s="20"/>
      <c r="E330" s="20"/>
    </row>
    <row r="331" spans="1:5" ht="13.5">
      <c r="A331" s="2"/>
      <c r="B331" s="12" t="s">
        <v>24</v>
      </c>
      <c r="C331" s="17"/>
      <c r="D331" s="20"/>
      <c r="E331" s="20"/>
    </row>
    <row r="332" spans="1:5" ht="13.5">
      <c r="A332" s="2"/>
      <c r="B332" s="12"/>
      <c r="C332" s="17"/>
      <c r="D332" s="20"/>
      <c r="E332" s="20"/>
    </row>
    <row r="333" spans="1:5" ht="13.5">
      <c r="A333" s="2">
        <v>52</v>
      </c>
      <c r="B333" s="10">
        <v>19001</v>
      </c>
      <c r="C333" s="17"/>
      <c r="D333" s="20"/>
      <c r="E333" s="20"/>
    </row>
    <row r="334" spans="1:5" ht="27">
      <c r="A334" s="2"/>
      <c r="B334" s="13" t="s">
        <v>25</v>
      </c>
      <c r="C334" s="17"/>
      <c r="D334" s="20"/>
      <c r="E334" s="20"/>
    </row>
    <row r="335" spans="1:5" ht="13.5">
      <c r="A335" s="2"/>
      <c r="B335" s="3" t="s">
        <v>22</v>
      </c>
      <c r="C335" s="17">
        <v>1</v>
      </c>
      <c r="D335" s="20"/>
      <c r="E335" s="20">
        <f>+E357</f>
        <v>0</v>
      </c>
    </row>
    <row r="336" spans="1:5" ht="13.5">
      <c r="A336" s="2"/>
      <c r="B336" s="3"/>
      <c r="C336" s="17"/>
      <c r="D336" s="20"/>
      <c r="E336" s="20"/>
    </row>
    <row r="337" spans="1:5" ht="13.5">
      <c r="A337" s="2"/>
      <c r="B337" s="3"/>
      <c r="C337" s="17"/>
      <c r="D337" s="20"/>
      <c r="E337" s="20"/>
    </row>
    <row r="338" spans="1:5" ht="13.5">
      <c r="A338" s="2"/>
      <c r="B338" s="3"/>
      <c r="C338" s="17"/>
      <c r="D338" s="20"/>
      <c r="E338" s="20"/>
    </row>
    <row r="339" spans="1:5" ht="13.5">
      <c r="A339" s="2"/>
      <c r="B339" s="12" t="s">
        <v>187</v>
      </c>
      <c r="C339" s="17"/>
      <c r="D339" s="20"/>
      <c r="E339" s="20"/>
    </row>
    <row r="340" spans="1:5" ht="13.5">
      <c r="A340" s="14"/>
      <c r="B340" s="12"/>
      <c r="C340" s="17"/>
      <c r="D340" s="20"/>
      <c r="E340" s="20"/>
    </row>
    <row r="341" spans="1:5" ht="13.5">
      <c r="A341" s="14" t="s">
        <v>26</v>
      </c>
      <c r="B341" s="13" t="s">
        <v>27</v>
      </c>
      <c r="C341" s="21"/>
      <c r="D341" s="20"/>
      <c r="E341" s="20">
        <f>SUM(E7:E30)</f>
        <v>0</v>
      </c>
    </row>
    <row r="342" spans="1:5" ht="13.5">
      <c r="A342" s="14" t="s">
        <v>28</v>
      </c>
      <c r="B342" s="13" t="s">
        <v>29</v>
      </c>
      <c r="C342" s="21"/>
      <c r="D342" s="20"/>
      <c r="E342" s="20">
        <f>SUM(E31:E38)</f>
        <v>0</v>
      </c>
    </row>
    <row r="343" spans="1:5" ht="13.5">
      <c r="A343" s="14" t="s">
        <v>44</v>
      </c>
      <c r="B343" s="13" t="s">
        <v>45</v>
      </c>
      <c r="C343" s="21"/>
      <c r="D343" s="20"/>
      <c r="E343" s="20">
        <f>SUM(E39:E45)</f>
        <v>0</v>
      </c>
    </row>
    <row r="344" spans="1:5" ht="13.5">
      <c r="A344" s="14" t="s">
        <v>8</v>
      </c>
      <c r="B344" s="13" t="s">
        <v>30</v>
      </c>
      <c r="C344" s="21"/>
      <c r="D344" s="20"/>
      <c r="E344" s="20">
        <f>SUM(E46:E102)</f>
        <v>0</v>
      </c>
    </row>
    <row r="345" spans="1:5" ht="13.5">
      <c r="A345" s="14" t="s">
        <v>9</v>
      </c>
      <c r="B345" s="13" t="s">
        <v>10</v>
      </c>
      <c r="C345" s="21"/>
      <c r="D345" s="20"/>
      <c r="E345" s="20">
        <f>SUM(E103:E137)</f>
        <v>0</v>
      </c>
    </row>
    <row r="346" spans="1:5" ht="13.5">
      <c r="A346" s="14" t="s">
        <v>11</v>
      </c>
      <c r="B346" s="13" t="s">
        <v>31</v>
      </c>
      <c r="C346" s="21"/>
      <c r="D346" s="20"/>
      <c r="E346" s="20">
        <f>SUM(E138:E187)</f>
        <v>0</v>
      </c>
    </row>
    <row r="347" spans="1:5" ht="13.5">
      <c r="A347" s="14" t="s">
        <v>12</v>
      </c>
      <c r="B347" s="13" t="s">
        <v>32</v>
      </c>
      <c r="C347" s="21"/>
      <c r="D347" s="20"/>
      <c r="E347" s="20">
        <f>SUM(E188:E199)</f>
        <v>0</v>
      </c>
    </row>
    <row r="348" spans="1:5" ht="13.5">
      <c r="A348" s="14" t="s">
        <v>71</v>
      </c>
      <c r="B348" s="13" t="s">
        <v>49</v>
      </c>
      <c r="C348" s="21"/>
      <c r="D348" s="20"/>
      <c r="E348" s="20">
        <f>SUM(E200:E263)</f>
        <v>0</v>
      </c>
    </row>
    <row r="349" spans="1:5" ht="13.5">
      <c r="A349" s="14" t="s">
        <v>46</v>
      </c>
      <c r="B349" s="13" t="s">
        <v>72</v>
      </c>
      <c r="C349" s="21"/>
      <c r="D349" s="20"/>
      <c r="E349" s="20">
        <f>SUM(E264:E268)</f>
        <v>0</v>
      </c>
    </row>
    <row r="350" spans="1:5" ht="13.5">
      <c r="A350" s="14" t="s">
        <v>13</v>
      </c>
      <c r="B350" s="13" t="s">
        <v>199</v>
      </c>
      <c r="C350" s="21"/>
      <c r="D350" s="20"/>
      <c r="E350" s="20">
        <f>SUM(E274:E292)</f>
        <v>0</v>
      </c>
    </row>
    <row r="351" spans="1:5" ht="13.5">
      <c r="A351" s="14" t="s">
        <v>33</v>
      </c>
      <c r="B351" s="13" t="s">
        <v>48</v>
      </c>
      <c r="C351" s="21"/>
      <c r="D351" s="20"/>
      <c r="E351" s="20">
        <f>SUM(E293:E300)</f>
        <v>0</v>
      </c>
    </row>
    <row r="352" spans="1:5" ht="13.5">
      <c r="A352" s="14" t="s">
        <v>34</v>
      </c>
      <c r="B352" s="13" t="s">
        <v>35</v>
      </c>
      <c r="C352" s="21"/>
      <c r="D352" s="20"/>
      <c r="E352" s="20">
        <f>SUM(E301:E317)</f>
        <v>0</v>
      </c>
    </row>
    <row r="353" spans="1:5" ht="13.5">
      <c r="A353" s="14" t="s">
        <v>69</v>
      </c>
      <c r="B353" s="13" t="s">
        <v>65</v>
      </c>
      <c r="C353" s="21"/>
      <c r="D353" s="20"/>
      <c r="E353" s="20">
        <f>SUM(E318:E323)</f>
        <v>0</v>
      </c>
    </row>
    <row r="354" spans="1:5" ht="13.5">
      <c r="A354" s="3" t="s">
        <v>195</v>
      </c>
      <c r="B354" s="13" t="s">
        <v>66</v>
      </c>
      <c r="C354" s="21"/>
      <c r="D354" s="20"/>
      <c r="E354" s="20">
        <f>SUM(E324:E330)</f>
        <v>0</v>
      </c>
    </row>
    <row r="355" spans="1:5" ht="13.5">
      <c r="A355" s="3"/>
      <c r="B355" s="13"/>
      <c r="C355" s="21"/>
      <c r="D355" s="20"/>
      <c r="E355" s="20"/>
    </row>
    <row r="356" spans="1:5" ht="13.5">
      <c r="A356" s="3"/>
      <c r="B356" s="13" t="s">
        <v>14</v>
      </c>
      <c r="C356" s="21"/>
      <c r="D356" s="20"/>
      <c r="E356" s="20">
        <f>SUM(E339:E355)</f>
        <v>0</v>
      </c>
    </row>
    <row r="357" spans="1:5" ht="13.5">
      <c r="A357" s="14" t="s">
        <v>196</v>
      </c>
      <c r="B357" s="13" t="s">
        <v>36</v>
      </c>
      <c r="C357" s="21"/>
      <c r="D357" s="20"/>
      <c r="E357" s="20">
        <f>0.1*E356</f>
        <v>0</v>
      </c>
    </row>
    <row r="358" spans="1:5" ht="13.5">
      <c r="A358" s="14"/>
      <c r="B358" s="12"/>
      <c r="C358" s="21"/>
      <c r="D358" s="20"/>
      <c r="E358" s="20"/>
    </row>
    <row r="359" spans="1:5" ht="13.5">
      <c r="A359" s="14"/>
      <c r="B359" s="12" t="s">
        <v>37</v>
      </c>
      <c r="C359" s="21"/>
      <c r="D359" s="20"/>
      <c r="E359" s="23">
        <f>SUM(E356:E357)</f>
        <v>0</v>
      </c>
    </row>
    <row r="360" spans="1:5" ht="13.5">
      <c r="C360" s="21"/>
      <c r="D360" s="20"/>
      <c r="E360" s="20"/>
    </row>
    <row r="361" spans="1:5" ht="13.5">
      <c r="B361" s="13" t="s">
        <v>197</v>
      </c>
      <c r="C361" s="15"/>
      <c r="D361" s="20"/>
      <c r="E361" s="20"/>
    </row>
    <row r="362" spans="1:5" ht="13.5">
      <c r="B362" s="13"/>
      <c r="C362" s="15"/>
      <c r="D362" s="13" t="s">
        <v>38</v>
      </c>
      <c r="E362" s="20"/>
    </row>
    <row r="363" spans="1:5" ht="13.5">
      <c r="B363" s="13"/>
      <c r="C363" s="15"/>
      <c r="D363" s="13" t="s">
        <v>40</v>
      </c>
      <c r="E363" s="20"/>
    </row>
    <row r="364" spans="1:5" ht="13.5">
      <c r="D364" s="20"/>
      <c r="E364" s="20"/>
    </row>
    <row r="365" spans="1:5" ht="13.5">
      <c r="D365" s="20"/>
      <c r="E365" s="20"/>
    </row>
    <row r="366" spans="1:5" ht="13.5">
      <c r="D366" s="20"/>
      <c r="E366" s="20"/>
    </row>
    <row r="367" spans="1:5" ht="13.5">
      <c r="D367" s="20"/>
      <c r="E367" s="20"/>
    </row>
    <row r="368" spans="1:5" ht="13.5">
      <c r="D368" s="20"/>
      <c r="E368" s="20"/>
    </row>
    <row r="369" spans="4:5" ht="13.5">
      <c r="D369" s="20"/>
      <c r="E369" s="20"/>
    </row>
    <row r="370" spans="4:5" ht="13.5">
      <c r="D370" s="20"/>
      <c r="E370" s="20"/>
    </row>
    <row r="371" spans="4:5" ht="13.5">
      <c r="D371" s="20"/>
      <c r="E371" s="20"/>
    </row>
    <row r="372" spans="4:5" ht="13.5">
      <c r="D372" s="20"/>
      <c r="E372" s="20"/>
    </row>
    <row r="373" spans="4:5" ht="13.5">
      <c r="D373" s="20"/>
      <c r="E373" s="20"/>
    </row>
    <row r="374" spans="4:5" ht="13.5">
      <c r="D374" s="20"/>
      <c r="E374" s="20"/>
    </row>
    <row r="375" spans="4:5" ht="13.5">
      <c r="D375" s="20"/>
      <c r="E375" s="20"/>
    </row>
    <row r="376" spans="4:5" ht="13.5">
      <c r="D376" s="20"/>
      <c r="E376" s="20"/>
    </row>
    <row r="377" spans="4:5" ht="13.5">
      <c r="D377" s="20"/>
      <c r="E377" s="20"/>
    </row>
    <row r="378" spans="4:5" ht="13.5">
      <c r="D378" s="20"/>
      <c r="E378" s="20"/>
    </row>
    <row r="379" spans="4:5" ht="13.5">
      <c r="D379" s="20"/>
      <c r="E379" s="20"/>
    </row>
    <row r="380" spans="4:5" ht="13.5">
      <c r="D380" s="20"/>
      <c r="E380" s="3"/>
    </row>
    <row r="381" spans="4:5" ht="13.5">
      <c r="D381" s="3"/>
      <c r="E381" s="3"/>
    </row>
    <row r="382" spans="4:5" ht="13.5">
      <c r="D382" s="3"/>
      <c r="E382" s="3"/>
    </row>
    <row r="383" spans="4:5" ht="13.5">
      <c r="D383" s="3"/>
      <c r="E383" s="3"/>
    </row>
    <row r="384" spans="4:5" ht="13.5">
      <c r="D384" s="3"/>
      <c r="E384" s="3"/>
    </row>
    <row r="385" spans="4:5" ht="13.5">
      <c r="D385" s="3"/>
      <c r="E385" s="3"/>
    </row>
    <row r="386" spans="4:5" ht="13.5">
      <c r="D386" s="3"/>
      <c r="E386" s="3"/>
    </row>
    <row r="387" spans="4:5" ht="13.5">
      <c r="D387" s="3"/>
      <c r="E387" s="3"/>
    </row>
    <row r="388" spans="4:5" ht="13.5">
      <c r="D388" s="3"/>
      <c r="E388" s="3"/>
    </row>
    <row r="389" spans="4:5" ht="13.5">
      <c r="D389" s="3"/>
      <c r="E389" s="3"/>
    </row>
    <row r="390" spans="4:5" ht="13.5">
      <c r="D390" s="3"/>
      <c r="E390" s="3"/>
    </row>
    <row r="391" spans="4:5" ht="13.5">
      <c r="D391" s="3"/>
      <c r="E391" s="3"/>
    </row>
    <row r="392" spans="4:5" ht="13.5">
      <c r="D392" s="3"/>
      <c r="E392" s="3"/>
    </row>
    <row r="393" spans="4:5" ht="13.5">
      <c r="D393" s="3"/>
      <c r="E393" s="3"/>
    </row>
    <row r="394" spans="4:5" ht="13.5">
      <c r="D394" s="3"/>
      <c r="E394" s="3"/>
    </row>
    <row r="395" spans="4:5" ht="13.5">
      <c r="D395" s="3"/>
      <c r="E395" s="3"/>
    </row>
    <row r="396" spans="4:5" ht="13.5">
      <c r="D396" s="3"/>
      <c r="E396" s="3"/>
    </row>
    <row r="397" spans="4:5" ht="13.5">
      <c r="D397" s="3"/>
      <c r="E397" s="3"/>
    </row>
    <row r="398" spans="4:5" ht="13.5">
      <c r="D398" s="3"/>
      <c r="E398" s="3"/>
    </row>
    <row r="399" spans="4:5" ht="13.5">
      <c r="D399" s="3"/>
      <c r="E399" s="3"/>
    </row>
    <row r="400" spans="4:5" ht="13.5">
      <c r="D400" s="3"/>
      <c r="E400" s="3"/>
    </row>
    <row r="401" spans="4:5" ht="13.5">
      <c r="D401" s="3"/>
      <c r="E401" s="3"/>
    </row>
    <row r="402" spans="4:5" ht="13.5">
      <c r="D402" s="3"/>
      <c r="E402" s="3"/>
    </row>
    <row r="403" spans="4:5" ht="13.5">
      <c r="D403" s="3"/>
      <c r="E403" s="3"/>
    </row>
    <row r="404" spans="4:5" ht="13.5">
      <c r="D404" s="3"/>
      <c r="E404" s="3"/>
    </row>
    <row r="405" spans="4:5" ht="13.5">
      <c r="D405" s="3"/>
      <c r="E405" s="3"/>
    </row>
    <row r="406" spans="4:5" ht="13.5">
      <c r="D406" s="3"/>
      <c r="E406" s="3"/>
    </row>
    <row r="407" spans="4:5" ht="13.5">
      <c r="D407" s="3"/>
      <c r="E407" s="3"/>
    </row>
    <row r="408" spans="4:5" ht="13.5">
      <c r="D408" s="3"/>
      <c r="E408" s="3"/>
    </row>
    <row r="409" spans="4:5" ht="13.5">
      <c r="D409" s="3"/>
      <c r="E409" s="3"/>
    </row>
    <row r="410" spans="4:5" ht="13.5">
      <c r="D410" s="3"/>
      <c r="E410" s="3"/>
    </row>
    <row r="411" spans="4:5" ht="13.5">
      <c r="D411" s="3"/>
      <c r="E411" s="3"/>
    </row>
    <row r="412" spans="4:5" ht="13.5">
      <c r="D412" s="3"/>
      <c r="E412" s="3"/>
    </row>
    <row r="413" spans="4:5" ht="13.5">
      <c r="D413" s="3"/>
      <c r="E413" s="3"/>
    </row>
    <row r="414" spans="4:5" ht="13.5">
      <c r="D414" s="3"/>
      <c r="E414" s="3"/>
    </row>
    <row r="415" spans="4:5" ht="13.5">
      <c r="D415" s="3"/>
      <c r="E415" s="3"/>
    </row>
    <row r="416" spans="4:5" ht="13.5">
      <c r="D416" s="3"/>
      <c r="E416" s="3"/>
    </row>
    <row r="417" spans="4:5" ht="13.5">
      <c r="D417" s="3"/>
      <c r="E417" s="3"/>
    </row>
    <row r="418" spans="4:5" ht="13.5">
      <c r="D418" s="3"/>
      <c r="E418" s="3"/>
    </row>
    <row r="419" spans="4:5" ht="13.5">
      <c r="D419" s="3"/>
      <c r="E419" s="3"/>
    </row>
    <row r="420" spans="4:5" ht="13.5">
      <c r="D420" s="3"/>
      <c r="E420" s="3"/>
    </row>
    <row r="421" spans="4:5" ht="13.5">
      <c r="D421" s="3"/>
      <c r="E421" s="3"/>
    </row>
    <row r="422" spans="4:5" ht="13.5">
      <c r="D422" s="3"/>
      <c r="E422" s="3"/>
    </row>
    <row r="423" spans="4:5" ht="13.5">
      <c r="D423" s="3"/>
      <c r="E423" s="3"/>
    </row>
    <row r="424" spans="4:5" ht="13.5">
      <c r="D424" s="3"/>
      <c r="E424" s="3"/>
    </row>
    <row r="425" spans="4:5" ht="13.5">
      <c r="D425" s="3"/>
      <c r="E425" s="3"/>
    </row>
    <row r="426" spans="4:5" ht="13.5">
      <c r="D426" s="3"/>
      <c r="E426" s="3"/>
    </row>
    <row r="427" spans="4:5" ht="13.5">
      <c r="D427" s="3"/>
      <c r="E427" s="3"/>
    </row>
    <row r="428" spans="4:5" ht="13.5">
      <c r="D428" s="3"/>
      <c r="E428" s="3"/>
    </row>
    <row r="429" spans="4:5" ht="13.5">
      <c r="D429" s="3"/>
      <c r="E429" s="3"/>
    </row>
    <row r="430" spans="4:5" ht="13.5">
      <c r="D430" s="3"/>
      <c r="E430" s="3"/>
    </row>
    <row r="431" spans="4:5" ht="13.5">
      <c r="D431" s="3"/>
      <c r="E431" s="3"/>
    </row>
    <row r="432" spans="4:5" ht="13.5">
      <c r="D432" s="3"/>
      <c r="E432" s="3"/>
    </row>
    <row r="433" spans="4:5" ht="13.5">
      <c r="D433" s="3"/>
      <c r="E433" s="3"/>
    </row>
    <row r="434" spans="4:5" ht="13.5">
      <c r="D434" s="3"/>
      <c r="E434" s="3"/>
    </row>
    <row r="435" spans="4:5" ht="13.5">
      <c r="D435" s="3"/>
      <c r="E435" s="3"/>
    </row>
    <row r="436" spans="4:5" ht="13.5">
      <c r="D436" s="3"/>
      <c r="E436" s="3"/>
    </row>
    <row r="437" spans="4:5" ht="13.5">
      <c r="D437" s="3"/>
      <c r="E437" s="3"/>
    </row>
    <row r="438" spans="4:5" ht="13.5">
      <c r="D438" s="3"/>
      <c r="E438" s="3"/>
    </row>
    <row r="439" spans="4:5" ht="13.5">
      <c r="D439" s="3"/>
      <c r="E439" s="3"/>
    </row>
    <row r="440" spans="4:5" ht="13.5">
      <c r="D440" s="3"/>
      <c r="E440" s="3"/>
    </row>
    <row r="441" spans="4:5" ht="13.5">
      <c r="D441" s="3"/>
      <c r="E441" s="3"/>
    </row>
    <row r="442" spans="4:5" ht="13.5">
      <c r="D442" s="3"/>
      <c r="E442" s="3"/>
    </row>
    <row r="443" spans="4:5" ht="13.5">
      <c r="D443" s="3"/>
      <c r="E443" s="3"/>
    </row>
    <row r="444" spans="4:5" ht="13.5">
      <c r="D444" s="3"/>
      <c r="E444" s="3"/>
    </row>
    <row r="445" spans="4:5" ht="13.5">
      <c r="D445" s="3"/>
      <c r="E445" s="3"/>
    </row>
    <row r="446" spans="4:5" ht="13.5">
      <c r="D446" s="3"/>
      <c r="E446" s="3"/>
    </row>
    <row r="447" spans="4:5" ht="13.5">
      <c r="D447" s="3"/>
      <c r="E447" s="3"/>
    </row>
    <row r="448" spans="4:5" ht="13.5">
      <c r="D448" s="3"/>
      <c r="E448" s="3"/>
    </row>
    <row r="449" spans="4:5" ht="13.5">
      <c r="D449" s="3"/>
      <c r="E449" s="3"/>
    </row>
    <row r="450" spans="4:5" ht="13.5">
      <c r="D450" s="3"/>
      <c r="E450" s="3"/>
    </row>
    <row r="451" spans="4:5" ht="13.5">
      <c r="D451" s="3"/>
      <c r="E451" s="3"/>
    </row>
    <row r="452" spans="4:5" ht="13.5">
      <c r="D452" s="3"/>
      <c r="E452" s="3"/>
    </row>
    <row r="453" spans="4:5" ht="13.5">
      <c r="D453" s="3"/>
      <c r="E453" s="3"/>
    </row>
    <row r="454" spans="4:5" ht="13.5">
      <c r="D454" s="3"/>
      <c r="E454" s="3"/>
    </row>
    <row r="455" spans="4:5" ht="13.5">
      <c r="D455" s="3"/>
      <c r="E455" s="3"/>
    </row>
    <row r="456" spans="4:5" ht="13.5">
      <c r="D456" s="3"/>
      <c r="E456" s="3"/>
    </row>
    <row r="457" spans="4:5" ht="13.5">
      <c r="D457" s="3"/>
      <c r="E457" s="3"/>
    </row>
    <row r="458" spans="4:5" ht="13.5">
      <c r="D458" s="3"/>
      <c r="E458" s="3"/>
    </row>
    <row r="459" spans="4:5" ht="13.5">
      <c r="D459" s="3"/>
      <c r="E459" s="3"/>
    </row>
    <row r="460" spans="4:5" ht="13.5">
      <c r="D460" s="3"/>
      <c r="E460" s="3"/>
    </row>
    <row r="461" spans="4:5" ht="13.5">
      <c r="D461" s="3"/>
      <c r="E461" s="3"/>
    </row>
    <row r="462" spans="4:5" ht="13.5">
      <c r="D462" s="3"/>
      <c r="E462" s="3"/>
    </row>
    <row r="463" spans="4:5" ht="13.5">
      <c r="D463" s="3"/>
      <c r="E463" s="3"/>
    </row>
    <row r="464" spans="4:5" ht="13.5">
      <c r="D464" s="3"/>
      <c r="E464" s="3"/>
    </row>
    <row r="465" spans="4:5" ht="13.5">
      <c r="D465" s="3"/>
      <c r="E465" s="3"/>
    </row>
    <row r="466" spans="4:5" ht="13.5">
      <c r="D466" s="3"/>
      <c r="E466" s="3"/>
    </row>
    <row r="467" spans="4:5" ht="13.5">
      <c r="D467" s="3"/>
      <c r="E467" s="3"/>
    </row>
    <row r="468" spans="4:5" ht="13.5">
      <c r="D468" s="3"/>
      <c r="E468" s="3"/>
    </row>
    <row r="469" spans="4:5" ht="13.5">
      <c r="D469" s="3"/>
      <c r="E469" s="3"/>
    </row>
    <row r="470" spans="4:5" ht="13.5">
      <c r="D470" s="3"/>
      <c r="E470" s="3"/>
    </row>
    <row r="471" spans="4:5" ht="13.5">
      <c r="D471" s="3"/>
      <c r="E471" s="3"/>
    </row>
    <row r="472" spans="4:5" ht="13.5">
      <c r="D472" s="3"/>
      <c r="E472" s="3"/>
    </row>
    <row r="473" spans="4:5" ht="13.5">
      <c r="D473" s="3"/>
      <c r="E473" s="3"/>
    </row>
    <row r="474" spans="4:5" ht="13.5">
      <c r="D474" s="3"/>
      <c r="E474" s="3"/>
    </row>
    <row r="475" spans="4:5" ht="13.5">
      <c r="D475" s="3"/>
      <c r="E475" s="3"/>
    </row>
    <row r="476" spans="4:5" ht="13.5">
      <c r="D476" s="3"/>
      <c r="E476" s="3"/>
    </row>
    <row r="477" spans="4:5" ht="13.5">
      <c r="D477" s="3"/>
      <c r="E477" s="3"/>
    </row>
    <row r="478" spans="4:5" ht="13.5">
      <c r="D478" s="3"/>
      <c r="E478" s="3"/>
    </row>
    <row r="479" spans="4:5" ht="13.5">
      <c r="D479" s="3"/>
      <c r="E479" s="3"/>
    </row>
    <row r="480" spans="4:5" ht="13.5">
      <c r="D480" s="3"/>
      <c r="E480" s="3"/>
    </row>
    <row r="481" spans="4:5" ht="13.5">
      <c r="D481" s="3"/>
      <c r="E481" s="3"/>
    </row>
    <row r="482" spans="4:5" ht="13.5">
      <c r="D482" s="3"/>
      <c r="E482" s="3"/>
    </row>
    <row r="483" spans="4:5" ht="13.5">
      <c r="D483" s="3"/>
      <c r="E483" s="3"/>
    </row>
    <row r="484" spans="4:5" ht="13.5">
      <c r="D484" s="3"/>
      <c r="E484" s="3"/>
    </row>
    <row r="485" spans="4:5" ht="13.5">
      <c r="D485" s="3"/>
      <c r="E485" s="3"/>
    </row>
    <row r="486" spans="4:5" ht="13.5">
      <c r="D486" s="3"/>
      <c r="E486" s="3"/>
    </row>
    <row r="487" spans="4:5" ht="13.5">
      <c r="D487" s="3"/>
      <c r="E487" s="3"/>
    </row>
    <row r="488" spans="4:5" ht="13.5">
      <c r="D488" s="3"/>
      <c r="E488" s="3"/>
    </row>
    <row r="489" spans="4:5" ht="13.5">
      <c r="D489" s="3"/>
      <c r="E489" s="3"/>
    </row>
    <row r="490" spans="4:5" ht="13.5">
      <c r="D490" s="3"/>
      <c r="E490" s="3"/>
    </row>
    <row r="491" spans="4:5" ht="13.5">
      <c r="D491" s="3"/>
      <c r="E491" s="3"/>
    </row>
    <row r="492" spans="4:5" ht="13.5">
      <c r="D492" s="3"/>
      <c r="E492" s="3"/>
    </row>
    <row r="493" spans="4:5" ht="13.5">
      <c r="D493" s="3"/>
      <c r="E493" s="3"/>
    </row>
    <row r="494" spans="4:5" ht="13.5">
      <c r="D494" s="3"/>
      <c r="E494" s="3"/>
    </row>
    <row r="495" spans="4:5" ht="13.5">
      <c r="D495" s="3"/>
      <c r="E495" s="3"/>
    </row>
    <row r="496" spans="4:5" ht="13.5">
      <c r="D496" s="3"/>
      <c r="E496" s="3"/>
    </row>
    <row r="497" spans="4:5" ht="13.5">
      <c r="D497" s="3"/>
      <c r="E497" s="3"/>
    </row>
    <row r="498" spans="4:5" ht="13.5">
      <c r="D498" s="3"/>
      <c r="E498" s="3"/>
    </row>
    <row r="499" spans="4:5" ht="13.5">
      <c r="D499" s="3"/>
      <c r="E499" s="3"/>
    </row>
    <row r="500" spans="4:5" ht="13.5">
      <c r="D500" s="3"/>
      <c r="E500" s="3"/>
    </row>
    <row r="501" spans="4:5" ht="13.5">
      <c r="D501" s="3"/>
      <c r="E501" s="3"/>
    </row>
    <row r="502" spans="4:5" ht="13.5">
      <c r="D502" s="3"/>
      <c r="E502" s="3"/>
    </row>
    <row r="503" spans="4:5" ht="13.5">
      <c r="D503" s="3"/>
      <c r="E503" s="3"/>
    </row>
    <row r="504" spans="4:5" ht="13.5">
      <c r="D504" s="3"/>
      <c r="E504" s="3"/>
    </row>
    <row r="505" spans="4:5" ht="13.5">
      <c r="D505" s="3"/>
      <c r="E505" s="3"/>
    </row>
    <row r="506" spans="4:5" ht="13.5">
      <c r="D506" s="3"/>
      <c r="E506" s="3"/>
    </row>
    <row r="507" spans="4:5" ht="13.5">
      <c r="D507" s="3"/>
      <c r="E507" s="3"/>
    </row>
    <row r="508" spans="4:5" ht="13.5">
      <c r="D508" s="3"/>
      <c r="E508" s="3"/>
    </row>
    <row r="509" spans="4:5" ht="13.5">
      <c r="D509" s="3"/>
      <c r="E509" s="3"/>
    </row>
    <row r="510" spans="4:5" ht="13.5">
      <c r="D510" s="3"/>
      <c r="E510" s="3"/>
    </row>
    <row r="511" spans="4:5" ht="13.5">
      <c r="D511" s="3"/>
      <c r="E511" s="3"/>
    </row>
    <row r="512" spans="4:5" ht="13.5">
      <c r="D512" s="3"/>
      <c r="E512" s="3"/>
    </row>
    <row r="513" spans="4:5" ht="13.5">
      <c r="D513" s="3"/>
      <c r="E513" s="3"/>
    </row>
    <row r="514" spans="4:5" ht="13.5">
      <c r="D514" s="3"/>
      <c r="E514" s="3"/>
    </row>
    <row r="515" spans="4:5" ht="13.5">
      <c r="D515" s="3"/>
      <c r="E515" s="3"/>
    </row>
    <row r="516" spans="4:5" ht="13.5">
      <c r="D516" s="3"/>
      <c r="E516" s="3"/>
    </row>
    <row r="517" spans="4:5" ht="13.5">
      <c r="D517" s="3"/>
      <c r="E517" s="3"/>
    </row>
    <row r="518" spans="4:5" ht="13.5">
      <c r="D518" s="3"/>
      <c r="E518" s="3"/>
    </row>
    <row r="519" spans="4:5" ht="13.5">
      <c r="D519" s="3"/>
      <c r="E519" s="3"/>
    </row>
    <row r="520" spans="4:5" ht="13.5">
      <c r="D520" s="3"/>
      <c r="E520" s="3"/>
    </row>
    <row r="521" spans="4:5" ht="13.5">
      <c r="D521" s="3"/>
      <c r="E521" s="3"/>
    </row>
    <row r="522" spans="4:5" ht="13.5">
      <c r="D522" s="3"/>
      <c r="E522" s="3"/>
    </row>
    <row r="523" spans="4:5" ht="13.5">
      <c r="D523" s="3"/>
      <c r="E523" s="3"/>
    </row>
    <row r="524" spans="4:5" ht="13.5">
      <c r="D524" s="3"/>
      <c r="E524" s="3"/>
    </row>
    <row r="525" spans="4:5" ht="13.5">
      <c r="D525" s="3"/>
      <c r="E525" s="3"/>
    </row>
    <row r="526" spans="4:5" ht="13.5">
      <c r="D526" s="3"/>
      <c r="E526" s="3"/>
    </row>
    <row r="527" spans="4:5" ht="13.5">
      <c r="D527" s="3"/>
      <c r="E527" s="3"/>
    </row>
    <row r="528" spans="4:5" ht="13.5">
      <c r="D528" s="3"/>
      <c r="E528" s="3"/>
    </row>
    <row r="529" spans="4:5" ht="13.5">
      <c r="D529" s="3"/>
      <c r="E529" s="3"/>
    </row>
    <row r="530" spans="4:5" ht="13.5">
      <c r="D530" s="3"/>
      <c r="E530" s="3"/>
    </row>
    <row r="531" spans="4:5" ht="13.5">
      <c r="D531" s="3"/>
    </row>
    <row r="718" spans="2:2">
      <c r="B718" s="8"/>
    </row>
    <row r="719" spans="2:2">
      <c r="B719" s="8"/>
    </row>
    <row r="720" spans="2:2">
      <c r="B720" s="8"/>
    </row>
    <row r="721" spans="2:2">
      <c r="B721" s="8"/>
    </row>
    <row r="722" spans="2:2">
      <c r="B722" s="8"/>
    </row>
    <row r="723" spans="2:2">
      <c r="B723" s="8"/>
    </row>
    <row r="724" spans="2:2">
      <c r="B724" s="8"/>
    </row>
    <row r="725" spans="2:2">
      <c r="B725" s="8"/>
    </row>
    <row r="726" spans="2:2">
      <c r="B726" s="8"/>
    </row>
    <row r="727" spans="2:2">
      <c r="B727" s="8"/>
    </row>
    <row r="728" spans="2:2">
      <c r="B728" s="8"/>
    </row>
    <row r="729" spans="2:2">
      <c r="B729" s="8"/>
    </row>
    <row r="730" spans="2:2">
      <c r="B730" s="8"/>
    </row>
    <row r="731" spans="2:2">
      <c r="B731" s="8"/>
    </row>
    <row r="732" spans="2:2">
      <c r="B732" s="8"/>
    </row>
    <row r="733" spans="2:2">
      <c r="B733" s="8"/>
    </row>
    <row r="734" spans="2:2">
      <c r="B734" s="8"/>
    </row>
    <row r="735" spans="2:2">
      <c r="B735" s="8"/>
    </row>
    <row r="736" spans="2:2">
      <c r="B736" s="8"/>
    </row>
    <row r="737" spans="2:2">
      <c r="B737" s="8"/>
    </row>
    <row r="738" spans="2:2">
      <c r="B738" s="8"/>
    </row>
    <row r="739" spans="2:2">
      <c r="B739" s="8"/>
    </row>
    <row r="740" spans="2:2">
      <c r="B740" s="8"/>
    </row>
    <row r="741" spans="2:2">
      <c r="B741" s="8"/>
    </row>
    <row r="742" spans="2:2">
      <c r="B742" s="8"/>
    </row>
    <row r="743" spans="2:2">
      <c r="B743" s="8"/>
    </row>
    <row r="744" spans="2:2">
      <c r="B744" s="8"/>
    </row>
    <row r="745" spans="2:2">
      <c r="B745" s="8"/>
    </row>
    <row r="746" spans="2:2">
      <c r="B746" s="8"/>
    </row>
    <row r="747" spans="2:2">
      <c r="B747" s="8"/>
    </row>
    <row r="748" spans="2:2">
      <c r="B748" s="8"/>
    </row>
    <row r="749" spans="2:2">
      <c r="B749" s="8"/>
    </row>
    <row r="750" spans="2:2">
      <c r="B750" s="8"/>
    </row>
    <row r="751" spans="2:2">
      <c r="B751" s="8"/>
    </row>
    <row r="752" spans="2:2">
      <c r="B752" s="8"/>
    </row>
    <row r="753" spans="2:2">
      <c r="B753" s="8"/>
    </row>
    <row r="754" spans="2:2">
      <c r="B754" s="8"/>
    </row>
    <row r="755" spans="2:2">
      <c r="B755" s="8"/>
    </row>
    <row r="756" spans="2:2">
      <c r="B756" s="8"/>
    </row>
    <row r="757" spans="2:2">
      <c r="B757" s="8"/>
    </row>
    <row r="758" spans="2:2">
      <c r="B758" s="8"/>
    </row>
    <row r="759" spans="2:2">
      <c r="B759" s="8"/>
    </row>
    <row r="760" spans="2:2">
      <c r="B760" s="8"/>
    </row>
    <row r="761" spans="2:2">
      <c r="B761" s="8"/>
    </row>
    <row r="762" spans="2:2">
      <c r="B762" s="8"/>
    </row>
    <row r="763" spans="2:2">
      <c r="B763" s="8"/>
    </row>
    <row r="764" spans="2:2">
      <c r="B764" s="8"/>
    </row>
    <row r="765" spans="2:2">
      <c r="B765" s="8"/>
    </row>
    <row r="766" spans="2:2">
      <c r="B766" s="8"/>
    </row>
    <row r="767" spans="2:2">
      <c r="B767" s="8"/>
    </row>
    <row r="768" spans="2:2">
      <c r="B768" s="8"/>
    </row>
    <row r="769" spans="2:2">
      <c r="B769" s="8"/>
    </row>
    <row r="770" spans="2:2">
      <c r="B770" s="8"/>
    </row>
    <row r="771" spans="2:2">
      <c r="B771" s="8"/>
    </row>
    <row r="772" spans="2:2">
      <c r="B772" s="8"/>
    </row>
    <row r="773" spans="2:2">
      <c r="B773" s="8"/>
    </row>
    <row r="774" spans="2:2">
      <c r="B774" s="8"/>
    </row>
    <row r="775" spans="2:2">
      <c r="B775" s="8"/>
    </row>
    <row r="776" spans="2:2">
      <c r="B776" s="8"/>
    </row>
    <row r="777" spans="2:2">
      <c r="B777" s="8"/>
    </row>
    <row r="778" spans="2:2">
      <c r="B778" s="8"/>
    </row>
    <row r="779" spans="2:2">
      <c r="B779" s="8"/>
    </row>
    <row r="780" spans="2:2">
      <c r="B780" s="8"/>
    </row>
    <row r="781" spans="2:2">
      <c r="B781" s="8"/>
    </row>
    <row r="782" spans="2:2">
      <c r="B782" s="8"/>
    </row>
    <row r="783" spans="2:2">
      <c r="B783" s="8"/>
    </row>
    <row r="784" spans="2:2">
      <c r="B784" s="8"/>
    </row>
    <row r="785" spans="2:2">
      <c r="B785" s="8"/>
    </row>
    <row r="786" spans="2:2">
      <c r="B786" s="8"/>
    </row>
    <row r="787" spans="2:2">
      <c r="B787" s="8"/>
    </row>
    <row r="788" spans="2:2">
      <c r="B788" s="8"/>
    </row>
    <row r="789" spans="2:2">
      <c r="B789" s="8"/>
    </row>
    <row r="790" spans="2:2">
      <c r="B790" s="8"/>
    </row>
    <row r="791" spans="2:2">
      <c r="B791" s="8"/>
    </row>
    <row r="792" spans="2:2">
      <c r="B792" s="8"/>
    </row>
    <row r="793" spans="2:2">
      <c r="B793" s="8"/>
    </row>
    <row r="794" spans="2:2">
      <c r="B794" s="8"/>
    </row>
    <row r="795" spans="2:2">
      <c r="B795" s="8"/>
    </row>
    <row r="796" spans="2:2">
      <c r="B796" s="8"/>
    </row>
    <row r="797" spans="2:2">
      <c r="B797" s="8"/>
    </row>
    <row r="798" spans="2:2">
      <c r="B798" s="8"/>
    </row>
    <row r="799" spans="2:2">
      <c r="B799" s="8"/>
    </row>
    <row r="800" spans="2:2">
      <c r="B800" s="8"/>
    </row>
    <row r="801" spans="2:2">
      <c r="B801" s="8"/>
    </row>
    <row r="802" spans="2:2">
      <c r="B802" s="8"/>
    </row>
    <row r="803" spans="2:2">
      <c r="B803" s="8"/>
    </row>
    <row r="804" spans="2:2">
      <c r="B804" s="8"/>
    </row>
    <row r="805" spans="2:2">
      <c r="B805" s="8"/>
    </row>
    <row r="806" spans="2:2">
      <c r="B806" s="8"/>
    </row>
    <row r="807" spans="2:2">
      <c r="B807" s="8"/>
    </row>
    <row r="808" spans="2:2">
      <c r="B808" s="8"/>
    </row>
    <row r="809" spans="2:2">
      <c r="B809" s="8"/>
    </row>
    <row r="810" spans="2:2">
      <c r="B810" s="8"/>
    </row>
    <row r="811" spans="2:2">
      <c r="B811" s="8"/>
    </row>
    <row r="812" spans="2:2">
      <c r="B812" s="8"/>
    </row>
    <row r="813" spans="2:2">
      <c r="B813" s="8"/>
    </row>
    <row r="814" spans="2:2">
      <c r="B814" s="8"/>
    </row>
    <row r="815" spans="2:2">
      <c r="B815" s="8"/>
    </row>
    <row r="816" spans="2:2">
      <c r="B816" s="8"/>
    </row>
    <row r="817" spans="2:2">
      <c r="B817" s="8"/>
    </row>
    <row r="818" spans="2:2">
      <c r="B818" s="8"/>
    </row>
    <row r="819" spans="2:2">
      <c r="B819" s="8"/>
    </row>
    <row r="820" spans="2:2">
      <c r="B820" s="8"/>
    </row>
    <row r="821" spans="2:2">
      <c r="B821" s="8"/>
    </row>
    <row r="822" spans="2:2">
      <c r="B822" s="8"/>
    </row>
    <row r="823" spans="2:2">
      <c r="B823" s="8"/>
    </row>
    <row r="824" spans="2:2">
      <c r="B824" s="8"/>
    </row>
    <row r="825" spans="2:2">
      <c r="B825" s="8"/>
    </row>
    <row r="826" spans="2:2">
      <c r="B826" s="8"/>
    </row>
    <row r="827" spans="2:2">
      <c r="B827" s="8"/>
    </row>
    <row r="828" spans="2:2">
      <c r="B828" s="8"/>
    </row>
    <row r="829" spans="2:2">
      <c r="B829" s="8"/>
    </row>
    <row r="830" spans="2:2">
      <c r="B830" s="8"/>
    </row>
    <row r="831" spans="2:2">
      <c r="B831" s="8"/>
    </row>
    <row r="832" spans="2:2">
      <c r="B832" s="8"/>
    </row>
    <row r="833" spans="2:2">
      <c r="B833" s="8"/>
    </row>
    <row r="834" spans="2:2">
      <c r="B834" s="8"/>
    </row>
    <row r="835" spans="2:2">
      <c r="B835" s="8"/>
    </row>
    <row r="836" spans="2:2">
      <c r="B836" s="8"/>
    </row>
    <row r="837" spans="2:2">
      <c r="B837" s="8"/>
    </row>
    <row r="838" spans="2:2">
      <c r="B838" s="8"/>
    </row>
    <row r="839" spans="2:2">
      <c r="B839" s="8"/>
    </row>
    <row r="840" spans="2:2">
      <c r="B840" s="8"/>
    </row>
    <row r="841" spans="2:2">
      <c r="B841" s="8"/>
    </row>
    <row r="842" spans="2:2">
      <c r="B842" s="8"/>
    </row>
    <row r="843" spans="2:2">
      <c r="B843" s="8"/>
    </row>
    <row r="844" spans="2:2">
      <c r="B844" s="8"/>
    </row>
    <row r="845" spans="2:2">
      <c r="B845" s="8"/>
    </row>
    <row r="846" spans="2:2">
      <c r="B846" s="8"/>
    </row>
    <row r="847" spans="2:2">
      <c r="B847" s="8"/>
    </row>
    <row r="848" spans="2:2">
      <c r="B848" s="8"/>
    </row>
    <row r="849" spans="2:2">
      <c r="B849" s="8"/>
    </row>
    <row r="850" spans="2:2">
      <c r="B850" s="8"/>
    </row>
    <row r="851" spans="2:2">
      <c r="B851" s="8"/>
    </row>
    <row r="852" spans="2:2">
      <c r="B852" s="8"/>
    </row>
    <row r="853" spans="2:2">
      <c r="B853" s="8"/>
    </row>
    <row r="854" spans="2:2">
      <c r="B854" s="8"/>
    </row>
    <row r="855" spans="2:2">
      <c r="B855" s="8"/>
    </row>
    <row r="856" spans="2:2">
      <c r="B856" s="8"/>
    </row>
    <row r="857" spans="2:2">
      <c r="B857" s="8"/>
    </row>
    <row r="858" spans="2:2">
      <c r="B858" s="8"/>
    </row>
    <row r="859" spans="2:2">
      <c r="B859" s="8"/>
    </row>
    <row r="860" spans="2:2">
      <c r="B860" s="8"/>
    </row>
    <row r="861" spans="2:2">
      <c r="B861" s="8"/>
    </row>
    <row r="862" spans="2:2">
      <c r="B862" s="8"/>
    </row>
    <row r="863" spans="2:2">
      <c r="B863" s="8"/>
    </row>
    <row r="864" spans="2:2">
      <c r="B864" s="8"/>
    </row>
    <row r="865" spans="2:2">
      <c r="B865" s="8"/>
    </row>
    <row r="866" spans="2:2">
      <c r="B866" s="8"/>
    </row>
    <row r="867" spans="2:2">
      <c r="B867" s="8"/>
    </row>
    <row r="868" spans="2:2">
      <c r="B868" s="8"/>
    </row>
    <row r="869" spans="2:2">
      <c r="B869" s="8"/>
    </row>
    <row r="870" spans="2:2">
      <c r="B870" s="8"/>
    </row>
    <row r="871" spans="2:2">
      <c r="B871" s="8"/>
    </row>
    <row r="872" spans="2:2">
      <c r="B872" s="8"/>
    </row>
    <row r="873" spans="2:2">
      <c r="B873" s="8"/>
    </row>
    <row r="874" spans="2:2">
      <c r="B874" s="8"/>
    </row>
    <row r="875" spans="2:2">
      <c r="B875" s="8"/>
    </row>
    <row r="876" spans="2:2">
      <c r="B876" s="8"/>
    </row>
    <row r="877" spans="2:2">
      <c r="B877" s="8"/>
    </row>
    <row r="878" spans="2:2">
      <c r="B878" s="8"/>
    </row>
    <row r="879" spans="2:2">
      <c r="B879" s="8"/>
    </row>
    <row r="880" spans="2:2">
      <c r="B880" s="8"/>
    </row>
    <row r="881" spans="2:2">
      <c r="B881" s="8"/>
    </row>
    <row r="882" spans="2:2">
      <c r="B882" s="8"/>
    </row>
    <row r="883" spans="2:2">
      <c r="B883" s="8"/>
    </row>
    <row r="884" spans="2:2">
      <c r="B884" s="8"/>
    </row>
    <row r="885" spans="2:2">
      <c r="B885" s="8"/>
    </row>
    <row r="886" spans="2:2">
      <c r="B886" s="8"/>
    </row>
    <row r="887" spans="2:2">
      <c r="B887" s="8"/>
    </row>
    <row r="888" spans="2:2">
      <c r="B888" s="8"/>
    </row>
    <row r="889" spans="2:2">
      <c r="B889" s="8"/>
    </row>
    <row r="890" spans="2:2">
      <c r="B890" s="8"/>
    </row>
    <row r="891" spans="2:2">
      <c r="B891" s="8"/>
    </row>
    <row r="892" spans="2:2">
      <c r="B892" s="8"/>
    </row>
    <row r="893" spans="2:2">
      <c r="B893" s="8"/>
    </row>
    <row r="894" spans="2:2">
      <c r="B894" s="8"/>
    </row>
    <row r="895" spans="2:2">
      <c r="B895" s="8"/>
    </row>
    <row r="896" spans="2:2">
      <c r="B896" s="8"/>
    </row>
    <row r="897" spans="2:2">
      <c r="B897" s="8"/>
    </row>
    <row r="898" spans="2:2">
      <c r="B898" s="8"/>
    </row>
    <row r="899" spans="2:2">
      <c r="B899" s="8"/>
    </row>
    <row r="900" spans="2:2">
      <c r="B900" s="8"/>
    </row>
    <row r="901" spans="2:2">
      <c r="B901" s="8"/>
    </row>
    <row r="902" spans="2:2">
      <c r="B902" s="8"/>
    </row>
    <row r="903" spans="2:2">
      <c r="B903" s="8"/>
    </row>
    <row r="904" spans="2:2">
      <c r="B904" s="8"/>
    </row>
    <row r="905" spans="2:2">
      <c r="B905" s="8"/>
    </row>
    <row r="906" spans="2:2">
      <c r="B906" s="8"/>
    </row>
    <row r="907" spans="2:2">
      <c r="B907" s="8"/>
    </row>
    <row r="908" spans="2:2">
      <c r="B908" s="8"/>
    </row>
    <row r="909" spans="2:2">
      <c r="B909" s="8"/>
    </row>
    <row r="910" spans="2:2">
      <c r="B910" s="8"/>
    </row>
    <row r="911" spans="2:2">
      <c r="B911" s="8"/>
    </row>
    <row r="912" spans="2:2">
      <c r="B912" s="8"/>
    </row>
    <row r="913" spans="2:2">
      <c r="B913" s="8"/>
    </row>
    <row r="914" spans="2:2">
      <c r="B914" s="8"/>
    </row>
    <row r="915" spans="2:2">
      <c r="B915" s="8"/>
    </row>
    <row r="916" spans="2:2">
      <c r="B916" s="8"/>
    </row>
    <row r="917" spans="2:2">
      <c r="B917" s="8"/>
    </row>
    <row r="918" spans="2:2">
      <c r="B918" s="8"/>
    </row>
    <row r="919" spans="2:2">
      <c r="B919" s="8"/>
    </row>
    <row r="920" spans="2:2">
      <c r="B920" s="8"/>
    </row>
    <row r="921" spans="2:2">
      <c r="B921" s="8"/>
    </row>
    <row r="922" spans="2:2">
      <c r="B922" s="8"/>
    </row>
    <row r="923" spans="2:2">
      <c r="B923" s="8"/>
    </row>
    <row r="924" spans="2:2">
      <c r="B924" s="8"/>
    </row>
    <row r="925" spans="2:2">
      <c r="B925" s="8"/>
    </row>
    <row r="926" spans="2:2">
      <c r="B926" s="8"/>
    </row>
    <row r="927" spans="2:2">
      <c r="B927" s="8"/>
    </row>
    <row r="928" spans="2:2">
      <c r="B928" s="8"/>
    </row>
    <row r="929" spans="2:2">
      <c r="B929" s="8"/>
    </row>
    <row r="930" spans="2:2">
      <c r="B930" s="8"/>
    </row>
    <row r="931" spans="2:2">
      <c r="B931" s="8"/>
    </row>
    <row r="932" spans="2:2">
      <c r="B932" s="8"/>
    </row>
    <row r="933" spans="2:2">
      <c r="B933" s="8"/>
    </row>
    <row r="934" spans="2:2">
      <c r="B934" s="8"/>
    </row>
    <row r="935" spans="2:2">
      <c r="B935" s="8"/>
    </row>
    <row r="936" spans="2:2">
      <c r="B936" s="8"/>
    </row>
    <row r="937" spans="2:2">
      <c r="B937" s="8"/>
    </row>
    <row r="938" spans="2:2">
      <c r="B938" s="8"/>
    </row>
    <row r="939" spans="2:2">
      <c r="B939" s="8"/>
    </row>
    <row r="940" spans="2:2">
      <c r="B940" s="8"/>
    </row>
    <row r="941" spans="2:2">
      <c r="B941" s="8"/>
    </row>
    <row r="942" spans="2:2">
      <c r="B942" s="8"/>
    </row>
    <row r="943" spans="2:2">
      <c r="B943" s="8"/>
    </row>
    <row r="944" spans="2:2">
      <c r="B944" s="8"/>
    </row>
    <row r="945" spans="2:2">
      <c r="B945" s="8"/>
    </row>
    <row r="946" spans="2:2">
      <c r="B946" s="8"/>
    </row>
    <row r="947" spans="2:2">
      <c r="B947" s="8"/>
    </row>
    <row r="948" spans="2:2">
      <c r="B948" s="8"/>
    </row>
    <row r="949" spans="2:2">
      <c r="B949" s="8"/>
    </row>
    <row r="950" spans="2:2">
      <c r="B950" s="8"/>
    </row>
    <row r="951" spans="2:2">
      <c r="B951" s="8"/>
    </row>
    <row r="952" spans="2:2">
      <c r="B952" s="8"/>
    </row>
    <row r="953" spans="2:2">
      <c r="B953" s="8"/>
    </row>
    <row r="954" spans="2:2">
      <c r="B954" s="8"/>
    </row>
    <row r="955" spans="2:2">
      <c r="B955" s="8"/>
    </row>
    <row r="956" spans="2:2">
      <c r="B956" s="8"/>
    </row>
    <row r="957" spans="2:2">
      <c r="B957" s="8"/>
    </row>
    <row r="958" spans="2:2">
      <c r="B958" s="8"/>
    </row>
    <row r="959" spans="2:2">
      <c r="B959" s="8"/>
    </row>
    <row r="960" spans="2:2">
      <c r="B960" s="8"/>
    </row>
    <row r="961" spans="2:2">
      <c r="B961" s="8"/>
    </row>
    <row r="962" spans="2:2">
      <c r="B962" s="8"/>
    </row>
    <row r="963" spans="2:2">
      <c r="B963" s="8"/>
    </row>
    <row r="964" spans="2:2">
      <c r="B964" s="8"/>
    </row>
    <row r="965" spans="2:2">
      <c r="B965" s="8"/>
    </row>
    <row r="966" spans="2:2">
      <c r="B966" s="8"/>
    </row>
    <row r="967" spans="2:2">
      <c r="B967" s="8"/>
    </row>
    <row r="968" spans="2:2">
      <c r="B968" s="8"/>
    </row>
    <row r="969" spans="2:2">
      <c r="B969" s="8"/>
    </row>
    <row r="970" spans="2:2">
      <c r="B970" s="8"/>
    </row>
    <row r="971" spans="2:2">
      <c r="B971" s="8"/>
    </row>
    <row r="972" spans="2:2">
      <c r="B972" s="8"/>
    </row>
    <row r="973" spans="2:2">
      <c r="B973" s="8"/>
    </row>
  </sheetData>
  <phoneticPr fontId="0" type="noConversion"/>
  <printOptions gridLines="1" gridLinesSet="0"/>
  <pageMargins left="1.3385826771653544" right="0.55118110236220474" top="1.1811023622047245" bottom="0.98425196850393704" header="0.51181102362204722" footer="0.51181102362204722"/>
  <pageSetup paperSize="9" scale="96" orientation="portrait" horizontalDpi="300" r:id="rId1"/>
  <headerFooter alignWithMargins="0">
    <oddHeader xml:space="preserve">&amp;L&amp;"Arial Narrow,Bold Italic"&amp;28STOLP&amp;"Arial Narrow,Bold"&amp;24 d.o.o.  &amp;10NAČRTOVANJE SVETOVANJE  &amp;R&amp;"Arial Narrow,Regular"  Prvomajska 37, NOVA GORICA         
</oddHeader>
    <oddFooter>&amp;C&amp;F&amp;RStran &amp;P</oddFooter>
  </headerFooter>
  <rowBreaks count="5" manualBreakCount="5">
    <brk id="126" max="9" man="1"/>
    <brk id="154" max="9" man="1"/>
    <brk id="180" max="9" man="1"/>
    <brk id="311" max="9" man="1"/>
    <brk id="363" max="9" man="1"/>
  </rowBreaks>
  <drawing r:id="rId2"/>
</worksheet>
</file>

<file path=xl/worksheets/sheet2.xml><?xml version="1.0" encoding="utf-8"?>
<worksheet xmlns="http://schemas.openxmlformats.org/spreadsheetml/2006/main" xmlns:r="http://schemas.openxmlformats.org/officeDocument/2006/relationships">
  <dimension ref="A2:AJ358"/>
  <sheetViews>
    <sheetView view="pageBreakPreview" topLeftCell="A316" zoomScaleNormal="100" workbookViewId="0">
      <selection activeCell="E230" sqref="E230"/>
    </sheetView>
  </sheetViews>
  <sheetFormatPr defaultRowHeight="12.75"/>
  <cols>
    <col min="1" max="1" width="3.7109375" customWidth="1"/>
    <col min="2" max="2" width="34.7109375" customWidth="1"/>
    <col min="3" max="3" width="7.85546875" customWidth="1"/>
    <col min="4" max="4" width="16.7109375" customWidth="1"/>
    <col min="5" max="5" width="15.7109375" customWidth="1"/>
  </cols>
  <sheetData>
    <row r="2" spans="1:5" ht="15.75">
      <c r="B2" s="24" t="s">
        <v>83</v>
      </c>
    </row>
    <row r="3" spans="1:5" ht="15.75">
      <c r="B3" s="24" t="s">
        <v>84</v>
      </c>
    </row>
    <row r="4" spans="1:5" ht="15.75">
      <c r="B4" s="24"/>
    </row>
    <row r="5" spans="1:5" ht="15.75">
      <c r="B5" s="24"/>
    </row>
    <row r="7" spans="1:5" ht="13.5">
      <c r="A7" s="2"/>
      <c r="B7" s="12" t="s">
        <v>16</v>
      </c>
      <c r="C7" s="17"/>
      <c r="D7" s="16"/>
      <c r="E7" s="16"/>
    </row>
    <row r="8" spans="1:5" ht="13.5">
      <c r="A8" s="2"/>
      <c r="B8" s="12"/>
      <c r="C8" s="17"/>
      <c r="D8" s="16"/>
      <c r="E8" s="16"/>
    </row>
    <row r="9" spans="1:5" ht="13.5">
      <c r="A9" s="2">
        <v>1</v>
      </c>
      <c r="B9" s="10">
        <v>1001</v>
      </c>
      <c r="C9" s="17"/>
      <c r="D9" s="17"/>
      <c r="E9" s="17"/>
    </row>
    <row r="10" spans="1:5" ht="54">
      <c r="A10" s="2"/>
      <c r="B10" s="13" t="s">
        <v>17</v>
      </c>
      <c r="C10" s="17"/>
      <c r="D10" s="18"/>
      <c r="E10" s="17"/>
    </row>
    <row r="11" spans="1:5" ht="13.5">
      <c r="A11" s="2"/>
      <c r="B11" s="13" t="s">
        <v>22</v>
      </c>
      <c r="C11" s="17">
        <v>1</v>
      </c>
      <c r="D11" s="17"/>
      <c r="E11" s="17"/>
    </row>
    <row r="12" spans="1:5" ht="13.5">
      <c r="A12" s="2"/>
      <c r="B12" s="3"/>
      <c r="C12" s="17"/>
      <c r="D12" s="17"/>
      <c r="E12" s="17"/>
    </row>
    <row r="13" spans="1:5" ht="13.5">
      <c r="A13" s="2">
        <v>2</v>
      </c>
      <c r="B13" s="10">
        <v>1002</v>
      </c>
      <c r="C13" s="17"/>
      <c r="D13" s="17"/>
      <c r="E13" s="17"/>
    </row>
    <row r="14" spans="1:5" ht="40.5">
      <c r="A14" s="2"/>
      <c r="B14" s="13" t="s">
        <v>18</v>
      </c>
      <c r="C14" s="17"/>
      <c r="D14" s="17"/>
      <c r="E14" s="17"/>
    </row>
    <row r="15" spans="1:5" ht="13.5">
      <c r="A15" s="2"/>
      <c r="B15" s="13" t="s">
        <v>22</v>
      </c>
      <c r="C15" s="17">
        <v>1</v>
      </c>
      <c r="D15" s="17"/>
      <c r="E15" s="17"/>
    </row>
    <row r="16" spans="1:5" ht="13.5">
      <c r="A16" s="2"/>
      <c r="B16" s="3"/>
      <c r="C16" s="17"/>
      <c r="D16" s="20"/>
      <c r="E16" s="20"/>
    </row>
    <row r="17" spans="1:36" ht="13.5">
      <c r="A17" s="2">
        <v>3</v>
      </c>
      <c r="B17" s="10">
        <v>1003</v>
      </c>
      <c r="C17" s="17"/>
      <c r="D17" s="20"/>
      <c r="E17" s="20"/>
    </row>
    <row r="18" spans="1:36" ht="27">
      <c r="A18" s="2"/>
      <c r="B18" s="13" t="s">
        <v>86</v>
      </c>
      <c r="C18" s="17"/>
      <c r="D18" s="20"/>
      <c r="E18" s="20"/>
    </row>
    <row r="19" spans="1:36" ht="13.5">
      <c r="A19" s="2"/>
      <c r="B19" s="13" t="s">
        <v>22</v>
      </c>
      <c r="C19" s="17">
        <v>1</v>
      </c>
      <c r="D19" s="20"/>
      <c r="E19" s="17"/>
    </row>
    <row r="20" spans="1:36" ht="13.5">
      <c r="A20" s="2"/>
      <c r="B20" s="3"/>
      <c r="C20" s="17"/>
      <c r="D20" s="20"/>
      <c r="E20" s="20"/>
    </row>
    <row r="21" spans="1:36" ht="13.5">
      <c r="A21" s="2">
        <v>4</v>
      </c>
      <c r="B21" s="10">
        <v>1004</v>
      </c>
      <c r="C21" s="17"/>
      <c r="D21" s="20"/>
      <c r="E21" s="20"/>
      <c r="F21" t="s">
        <v>0</v>
      </c>
    </row>
    <row r="22" spans="1:36" ht="54">
      <c r="A22" s="2"/>
      <c r="B22" s="13" t="s">
        <v>87</v>
      </c>
      <c r="C22" s="17"/>
      <c r="D22" s="20"/>
      <c r="E22" s="20"/>
    </row>
    <row r="23" spans="1:36" ht="13.5">
      <c r="A23" s="2"/>
      <c r="B23" s="13" t="s">
        <v>22</v>
      </c>
      <c r="C23" s="17">
        <v>1</v>
      </c>
      <c r="D23" s="20"/>
      <c r="E23" s="17"/>
    </row>
    <row r="24" spans="1:36" ht="13.5">
      <c r="A24" s="2"/>
      <c r="B24" s="13"/>
      <c r="C24" s="17"/>
      <c r="D24" s="20"/>
      <c r="E24" s="17"/>
      <c r="AJ24" s="26"/>
    </row>
    <row r="25" spans="1:36" ht="13.5">
      <c r="A25" s="2">
        <v>5</v>
      </c>
      <c r="B25" s="10">
        <v>1005</v>
      </c>
      <c r="C25" s="17"/>
      <c r="D25" s="20"/>
      <c r="E25" s="20"/>
      <c r="AJ25" s="26"/>
    </row>
    <row r="26" spans="1:36" ht="67.5">
      <c r="A26" s="2"/>
      <c r="B26" s="13" t="s">
        <v>188</v>
      </c>
      <c r="C26" s="17"/>
      <c r="D26" s="20"/>
      <c r="E26" s="20"/>
    </row>
    <row r="27" spans="1:36" ht="13.5">
      <c r="A27" s="2"/>
      <c r="B27" s="13" t="s">
        <v>22</v>
      </c>
      <c r="C27" s="17">
        <v>1</v>
      </c>
      <c r="D27" s="20"/>
      <c r="E27" s="17"/>
    </row>
    <row r="28" spans="1:36" ht="13.5">
      <c r="A28" s="2"/>
      <c r="B28" s="13"/>
      <c r="C28" s="17"/>
      <c r="D28" s="20"/>
      <c r="E28" s="20"/>
    </row>
    <row r="29" spans="1:36" ht="13.5">
      <c r="A29" s="2"/>
      <c r="B29" s="13"/>
      <c r="C29" s="17"/>
      <c r="D29" s="20"/>
      <c r="E29" s="20"/>
    </row>
    <row r="30" spans="1:36" ht="13.5">
      <c r="A30" s="2"/>
      <c r="B30" s="13"/>
      <c r="C30" s="17"/>
      <c r="D30" s="20"/>
      <c r="E30" s="20"/>
    </row>
    <row r="31" spans="1:36" ht="13.5">
      <c r="A31" s="2"/>
      <c r="B31" s="12" t="s">
        <v>19</v>
      </c>
      <c r="C31" s="17" t="s">
        <v>85</v>
      </c>
      <c r="D31" s="20"/>
      <c r="E31" s="17"/>
    </row>
    <row r="32" spans="1:36" ht="13.5">
      <c r="A32" s="2"/>
      <c r="B32" s="3"/>
      <c r="C32" s="17"/>
      <c r="D32" s="20"/>
      <c r="E32" s="17"/>
    </row>
    <row r="33" spans="1:5" ht="13.5">
      <c r="A33" s="2">
        <v>6</v>
      </c>
      <c r="B33" s="10">
        <v>2001</v>
      </c>
      <c r="C33" s="17"/>
      <c r="D33" s="20"/>
      <c r="E33" s="20"/>
    </row>
    <row r="34" spans="1:5" ht="40.5">
      <c r="A34" s="2"/>
      <c r="B34" s="13" t="s">
        <v>50</v>
      </c>
      <c r="C34" s="17"/>
      <c r="D34" s="20"/>
      <c r="E34" s="20"/>
    </row>
    <row r="35" spans="1:5" ht="13.5">
      <c r="A35" s="2"/>
      <c r="B35" s="13" t="s">
        <v>22</v>
      </c>
      <c r="C35" s="17"/>
      <c r="D35" s="20"/>
      <c r="E35" s="20"/>
    </row>
    <row r="36" spans="1:5" ht="13.5">
      <c r="A36" s="2"/>
      <c r="B36" s="13"/>
      <c r="C36" s="17"/>
      <c r="D36" s="20"/>
      <c r="E36" s="20"/>
    </row>
    <row r="37" spans="1:5" ht="13.5">
      <c r="A37" s="2"/>
      <c r="B37" s="13"/>
      <c r="C37" s="17"/>
      <c r="D37" s="20"/>
      <c r="E37" s="20"/>
    </row>
    <row r="38" spans="1:5" ht="13.5">
      <c r="A38" s="2"/>
      <c r="B38" s="12" t="s">
        <v>41</v>
      </c>
      <c r="C38" s="17"/>
      <c r="D38" s="20"/>
      <c r="E38" s="17"/>
    </row>
    <row r="39" spans="1:5" ht="13.5">
      <c r="A39" s="2"/>
      <c r="B39" s="3"/>
      <c r="C39" s="17"/>
      <c r="D39" s="20"/>
      <c r="E39" s="17"/>
    </row>
    <row r="40" spans="1:5" ht="13.5">
      <c r="A40" s="2">
        <v>7</v>
      </c>
      <c r="B40" s="10">
        <v>3001</v>
      </c>
      <c r="C40" s="17"/>
      <c r="D40" s="20"/>
      <c r="E40" s="20"/>
    </row>
    <row r="41" spans="1:5" ht="67.5">
      <c r="A41" s="3"/>
      <c r="B41" s="13" t="s">
        <v>88</v>
      </c>
      <c r="C41" s="20"/>
      <c r="D41" s="20"/>
      <c r="E41" s="20"/>
    </row>
    <row r="42" spans="1:5" ht="13.5">
      <c r="A42" s="2"/>
      <c r="B42" s="13" t="s">
        <v>42</v>
      </c>
      <c r="C42" s="17">
        <v>25</v>
      </c>
      <c r="D42" s="20"/>
      <c r="E42" s="17"/>
    </row>
    <row r="43" spans="1:5" ht="13.5">
      <c r="A43" s="2"/>
      <c r="B43" s="13"/>
      <c r="C43" s="17"/>
      <c r="D43" s="20"/>
      <c r="E43" s="17"/>
    </row>
    <row r="44" spans="1:5" ht="13.5">
      <c r="A44" s="2"/>
      <c r="B44" s="13"/>
      <c r="C44" s="17"/>
      <c r="D44" s="20"/>
      <c r="E44" s="20"/>
    </row>
    <row r="45" spans="1:5" ht="13.5">
      <c r="A45" s="2"/>
      <c r="B45" s="3"/>
      <c r="C45" s="17"/>
      <c r="D45" s="20"/>
      <c r="E45" s="20"/>
    </row>
    <row r="46" spans="1:5" ht="13.5">
      <c r="A46" s="2"/>
      <c r="B46" s="12" t="s">
        <v>1</v>
      </c>
      <c r="C46" s="17"/>
      <c r="D46" s="20"/>
      <c r="E46" s="20"/>
    </row>
    <row r="47" spans="1:5" ht="13.5">
      <c r="A47" s="2"/>
      <c r="B47" s="12"/>
      <c r="C47" s="17"/>
      <c r="D47" s="20"/>
      <c r="E47" s="20"/>
    </row>
    <row r="48" spans="1:5" ht="40.5">
      <c r="A48" s="2"/>
      <c r="B48" s="12" t="s">
        <v>89</v>
      </c>
      <c r="C48" s="17"/>
      <c r="D48" s="20"/>
      <c r="E48" s="17"/>
    </row>
    <row r="49" spans="1:5" ht="13.5">
      <c r="A49" s="2"/>
      <c r="B49" s="13"/>
      <c r="C49" s="16"/>
      <c r="D49" s="20"/>
      <c r="E49" s="20"/>
    </row>
    <row r="50" spans="1:5" ht="13.5">
      <c r="A50" s="2">
        <v>8</v>
      </c>
      <c r="B50" s="10">
        <v>5001</v>
      </c>
      <c r="C50" s="17"/>
      <c r="D50" s="20"/>
      <c r="E50" s="20"/>
    </row>
    <row r="51" spans="1:5" ht="27">
      <c r="A51" s="1"/>
      <c r="B51" s="13" t="s">
        <v>20</v>
      </c>
      <c r="C51" s="17"/>
      <c r="D51" s="20"/>
      <c r="E51" s="20"/>
    </row>
    <row r="52" spans="1:5" ht="13.5">
      <c r="A52" s="1" t="s">
        <v>0</v>
      </c>
      <c r="B52" s="13" t="s">
        <v>22</v>
      </c>
      <c r="C52" s="17">
        <v>1</v>
      </c>
      <c r="D52" s="20"/>
      <c r="E52" s="17"/>
    </row>
    <row r="53" spans="1:5" ht="13.5">
      <c r="A53" s="1"/>
      <c r="B53" s="3"/>
      <c r="C53" s="17"/>
      <c r="D53" s="20"/>
      <c r="E53" s="20"/>
    </row>
    <row r="54" spans="1:5" ht="13.5">
      <c r="A54" s="2">
        <v>9</v>
      </c>
      <c r="B54" s="4" t="s">
        <v>51</v>
      </c>
      <c r="C54" s="17"/>
      <c r="D54" s="20"/>
      <c r="E54" s="20"/>
    </row>
    <row r="55" spans="1:5" ht="40.5">
      <c r="A55" s="1"/>
      <c r="B55" s="5" t="s">
        <v>90</v>
      </c>
      <c r="C55" s="17"/>
      <c r="D55" s="20"/>
      <c r="E55" s="20"/>
    </row>
    <row r="56" spans="1:5" ht="15.75">
      <c r="A56" s="2"/>
      <c r="B56" s="4" t="s">
        <v>15</v>
      </c>
      <c r="C56" s="17">
        <v>140</v>
      </c>
      <c r="D56" s="20"/>
      <c r="E56" s="17"/>
    </row>
    <row r="57" spans="1:5" ht="13.5">
      <c r="A57" s="2"/>
      <c r="B57" s="6"/>
      <c r="C57" s="17"/>
      <c r="D57" s="20"/>
      <c r="E57" s="20"/>
    </row>
    <row r="58" spans="1:5" ht="13.5">
      <c r="A58" s="2">
        <v>10</v>
      </c>
      <c r="B58" s="4" t="s">
        <v>52</v>
      </c>
      <c r="C58" s="17"/>
      <c r="D58" s="20"/>
      <c r="E58" s="20"/>
    </row>
    <row r="59" spans="1:5" ht="67.5">
      <c r="A59" s="2"/>
      <c r="B59" s="4" t="s">
        <v>94</v>
      </c>
      <c r="C59" s="17"/>
      <c r="D59" s="20"/>
      <c r="E59" s="20"/>
    </row>
    <row r="60" spans="1:5" ht="13.5">
      <c r="A60" s="1"/>
      <c r="B60" s="4" t="s">
        <v>91</v>
      </c>
      <c r="C60" s="17"/>
      <c r="D60" s="20"/>
      <c r="E60" s="20"/>
    </row>
    <row r="61" spans="1:5" ht="27">
      <c r="A61" s="1"/>
      <c r="B61" s="4" t="s">
        <v>92</v>
      </c>
      <c r="C61" s="17"/>
      <c r="D61" s="20"/>
      <c r="E61" s="20"/>
    </row>
    <row r="62" spans="1:5" ht="15.75">
      <c r="A62" s="2"/>
      <c r="B62" s="4" t="s">
        <v>2</v>
      </c>
      <c r="C62" s="17">
        <v>1020</v>
      </c>
      <c r="D62" s="20"/>
      <c r="E62" s="20"/>
    </row>
    <row r="63" spans="1:5" ht="27">
      <c r="A63" s="2"/>
      <c r="B63" s="4" t="s">
        <v>93</v>
      </c>
      <c r="C63" s="17"/>
      <c r="D63" s="20"/>
      <c r="E63" s="20"/>
    </row>
    <row r="64" spans="1:5" ht="15.75">
      <c r="A64" s="2"/>
      <c r="B64" s="4" t="s">
        <v>2</v>
      </c>
      <c r="C64" s="17">
        <v>1180</v>
      </c>
      <c r="D64" s="20"/>
      <c r="E64" s="20"/>
    </row>
    <row r="65" spans="1:5" ht="13.5">
      <c r="A65" s="2"/>
      <c r="B65" s="4"/>
      <c r="C65" s="17"/>
      <c r="D65" s="20"/>
      <c r="E65" s="20"/>
    </row>
    <row r="66" spans="1:5" ht="13.5">
      <c r="A66" s="2">
        <v>11</v>
      </c>
      <c r="B66" s="4" t="s">
        <v>95</v>
      </c>
      <c r="C66" s="17"/>
      <c r="D66" s="20"/>
      <c r="E66" s="20"/>
    </row>
    <row r="67" spans="1:5" ht="67.5">
      <c r="A67" s="1"/>
      <c r="B67" s="4" t="s">
        <v>96</v>
      </c>
      <c r="C67" s="17"/>
      <c r="D67" s="20"/>
      <c r="E67" s="20"/>
    </row>
    <row r="68" spans="1:5" ht="27">
      <c r="A68" s="2"/>
      <c r="B68" s="4" t="s">
        <v>97</v>
      </c>
      <c r="C68" s="17"/>
      <c r="D68" s="20"/>
      <c r="E68" s="20"/>
    </row>
    <row r="69" spans="1:5" ht="15.75">
      <c r="A69" s="1"/>
      <c r="B69" s="4" t="s">
        <v>2</v>
      </c>
      <c r="C69" s="17">
        <v>280</v>
      </c>
      <c r="D69" s="20"/>
      <c r="E69" s="20"/>
    </row>
    <row r="70" spans="1:5" ht="13.5">
      <c r="A70" s="2"/>
      <c r="B70" s="4" t="s">
        <v>98</v>
      </c>
      <c r="C70" s="17"/>
      <c r="D70" s="20"/>
      <c r="E70" s="20"/>
    </row>
    <row r="71" spans="1:5" ht="15.75">
      <c r="A71" s="1"/>
      <c r="B71" s="4" t="s">
        <v>2</v>
      </c>
      <c r="C71" s="17">
        <v>150</v>
      </c>
      <c r="D71" s="20"/>
      <c r="E71" s="20"/>
    </row>
    <row r="72" spans="1:5" ht="13.5">
      <c r="A72" s="1"/>
      <c r="B72" s="4"/>
      <c r="C72" s="17"/>
      <c r="D72" s="20"/>
      <c r="E72" s="20"/>
    </row>
    <row r="73" spans="1:5" ht="13.5">
      <c r="A73" s="1">
        <v>12</v>
      </c>
      <c r="B73" s="4" t="s">
        <v>100</v>
      </c>
      <c r="C73" s="17"/>
      <c r="D73" s="20"/>
      <c r="E73" s="20"/>
    </row>
    <row r="74" spans="1:5" ht="40.5">
      <c r="A74" s="1"/>
      <c r="B74" s="4" t="s">
        <v>99</v>
      </c>
      <c r="C74" s="17"/>
      <c r="D74" s="20"/>
      <c r="E74" s="20"/>
    </row>
    <row r="75" spans="1:5" ht="15.75">
      <c r="A75" s="1"/>
      <c r="B75" s="4" t="s">
        <v>21</v>
      </c>
      <c r="C75" s="17">
        <v>140</v>
      </c>
      <c r="D75" s="20"/>
      <c r="E75" s="20"/>
    </row>
    <row r="76" spans="1:5" ht="13.5">
      <c r="A76" s="1"/>
      <c r="B76" s="4"/>
      <c r="C76" s="17"/>
      <c r="D76" s="20"/>
      <c r="E76" s="20"/>
    </row>
    <row r="77" spans="1:5" ht="13.5">
      <c r="A77" s="1">
        <v>13</v>
      </c>
      <c r="B77" s="4" t="s">
        <v>105</v>
      </c>
      <c r="C77" s="17"/>
      <c r="D77" s="20"/>
      <c r="E77" s="20"/>
    </row>
    <row r="78" spans="1:5" ht="13.5">
      <c r="A78" s="1"/>
      <c r="B78" s="4" t="s">
        <v>108</v>
      </c>
      <c r="C78" s="17"/>
      <c r="D78" s="20"/>
      <c r="E78" s="20"/>
    </row>
    <row r="79" spans="1:5" ht="13.5">
      <c r="A79" s="1"/>
      <c r="B79" s="4" t="s">
        <v>104</v>
      </c>
      <c r="C79" s="17">
        <v>96</v>
      </c>
      <c r="D79" s="20"/>
      <c r="E79" s="20"/>
    </row>
    <row r="80" spans="1:5" ht="13.5">
      <c r="A80" s="1"/>
      <c r="B80" s="4"/>
      <c r="C80" s="17"/>
      <c r="D80" s="20"/>
      <c r="E80" s="20"/>
    </row>
    <row r="81" spans="1:5" ht="13.5">
      <c r="A81" s="1">
        <v>14</v>
      </c>
      <c r="B81" s="4" t="s">
        <v>106</v>
      </c>
      <c r="C81" s="17"/>
      <c r="D81" s="20"/>
      <c r="E81" s="20"/>
    </row>
    <row r="82" spans="1:5" ht="67.5">
      <c r="A82" s="1"/>
      <c r="B82" s="9" t="s">
        <v>78</v>
      </c>
      <c r="C82" s="17"/>
      <c r="D82" s="20"/>
      <c r="E82" s="20"/>
    </row>
    <row r="83" spans="1:5" ht="15.75">
      <c r="A83" s="1"/>
      <c r="B83" s="4" t="s">
        <v>2</v>
      </c>
      <c r="C83" s="17">
        <v>100</v>
      </c>
      <c r="D83" s="20"/>
      <c r="E83" s="20"/>
    </row>
    <row r="84" spans="1:5" ht="13.5">
      <c r="A84" s="2"/>
      <c r="B84" s="6"/>
      <c r="C84" s="17"/>
      <c r="D84" s="20"/>
      <c r="E84" s="20"/>
    </row>
    <row r="85" spans="1:5" ht="13.5">
      <c r="A85" s="2">
        <v>15</v>
      </c>
      <c r="B85" s="4" t="s">
        <v>102</v>
      </c>
      <c r="C85" s="17"/>
      <c r="D85" s="20"/>
      <c r="E85" s="20"/>
    </row>
    <row r="86" spans="1:5" ht="67.5">
      <c r="A86" s="2"/>
      <c r="B86" s="9" t="s">
        <v>101</v>
      </c>
      <c r="C86" s="17"/>
      <c r="D86" s="20"/>
      <c r="E86" s="20"/>
    </row>
    <row r="87" spans="1:5" ht="15.75">
      <c r="A87" s="2"/>
      <c r="B87" s="4" t="s">
        <v>2</v>
      </c>
      <c r="C87" s="17">
        <v>1200</v>
      </c>
      <c r="D87" s="20"/>
      <c r="E87" s="20"/>
    </row>
    <row r="88" spans="1:5" ht="13.5">
      <c r="A88" s="2"/>
      <c r="B88" s="4"/>
      <c r="C88" s="17"/>
      <c r="D88" s="20"/>
      <c r="E88" s="20"/>
    </row>
    <row r="89" spans="1:5" ht="13.5">
      <c r="A89" s="2">
        <v>16</v>
      </c>
      <c r="B89" s="4" t="s">
        <v>107</v>
      </c>
      <c r="C89" s="17"/>
      <c r="D89" s="20"/>
      <c r="E89" s="20"/>
    </row>
    <row r="90" spans="1:5" ht="67.5">
      <c r="A90" s="2"/>
      <c r="B90" s="9" t="s">
        <v>103</v>
      </c>
      <c r="C90" s="17"/>
      <c r="D90" s="20"/>
      <c r="E90" s="20"/>
    </row>
    <row r="91" spans="1:5" ht="15.75">
      <c r="A91" s="2"/>
      <c r="B91" s="4" t="s">
        <v>2</v>
      </c>
      <c r="C91" s="17">
        <v>220</v>
      </c>
      <c r="D91" s="20"/>
      <c r="E91" s="20"/>
    </row>
    <row r="92" spans="1:5" ht="13.5">
      <c r="A92" s="2"/>
      <c r="B92" s="4"/>
      <c r="C92" s="17"/>
      <c r="D92" s="20"/>
      <c r="E92" s="20"/>
    </row>
    <row r="93" spans="1:5" ht="13.5">
      <c r="A93" s="2">
        <v>16</v>
      </c>
      <c r="B93" s="4" t="s">
        <v>109</v>
      </c>
      <c r="C93" s="17"/>
      <c r="D93" s="20"/>
      <c r="E93" s="20"/>
    </row>
    <row r="94" spans="1:5" ht="54">
      <c r="A94" s="2"/>
      <c r="B94" s="9" t="s">
        <v>113</v>
      </c>
      <c r="C94" s="17"/>
      <c r="D94" s="20"/>
      <c r="E94" s="20"/>
    </row>
    <row r="95" spans="1:5" ht="13.5">
      <c r="A95" s="2"/>
      <c r="B95" s="4" t="s">
        <v>200</v>
      </c>
      <c r="C95" s="17">
        <v>120</v>
      </c>
      <c r="D95" s="20"/>
      <c r="E95" s="20"/>
    </row>
    <row r="96" spans="1:5" ht="13.5">
      <c r="A96" s="2"/>
      <c r="B96" s="4"/>
      <c r="C96" s="17"/>
      <c r="D96" s="20"/>
      <c r="E96" s="20"/>
    </row>
    <row r="97" spans="1:5" ht="13.5">
      <c r="A97" s="2"/>
      <c r="B97" s="12" t="s">
        <v>3</v>
      </c>
      <c r="C97" s="17"/>
      <c r="D97" s="20"/>
      <c r="E97" s="20"/>
    </row>
    <row r="98" spans="1:5" ht="13.5">
      <c r="A98" s="2"/>
      <c r="B98" s="13"/>
      <c r="C98" s="17"/>
      <c r="D98" s="20"/>
      <c r="E98" s="20"/>
    </row>
    <row r="99" spans="1:5" ht="13.5">
      <c r="A99" s="2">
        <v>17</v>
      </c>
      <c r="B99" s="10">
        <v>6001</v>
      </c>
      <c r="C99" s="17"/>
      <c r="D99" s="20"/>
      <c r="E99" s="20"/>
    </row>
    <row r="100" spans="1:5" ht="54">
      <c r="A100" s="2"/>
      <c r="B100" s="13" t="s">
        <v>110</v>
      </c>
      <c r="C100" s="17"/>
      <c r="D100" s="20"/>
      <c r="E100" s="20"/>
    </row>
    <row r="101" spans="1:5" ht="15.75">
      <c r="A101" s="2"/>
      <c r="B101" s="13" t="s">
        <v>21</v>
      </c>
      <c r="C101" s="17">
        <v>72</v>
      </c>
      <c r="D101" s="20"/>
      <c r="E101" s="20"/>
    </row>
    <row r="102" spans="1:5" ht="13.5">
      <c r="A102" s="2"/>
      <c r="B102" s="3"/>
      <c r="C102" s="17"/>
      <c r="D102" s="20"/>
      <c r="E102" s="20"/>
    </row>
    <row r="103" spans="1:5" ht="13.5">
      <c r="A103" s="2">
        <v>18</v>
      </c>
      <c r="B103" s="10">
        <v>6002</v>
      </c>
      <c r="C103" s="17"/>
      <c r="D103" s="20"/>
      <c r="E103" s="20"/>
    </row>
    <row r="104" spans="1:5" ht="81">
      <c r="A104" s="2"/>
      <c r="B104" s="13" t="s">
        <v>111</v>
      </c>
      <c r="C104" s="17"/>
      <c r="D104" s="20"/>
      <c r="E104" s="20"/>
    </row>
    <row r="105" spans="1:5" ht="15.75">
      <c r="A105" s="2"/>
      <c r="B105" s="13" t="s">
        <v>4</v>
      </c>
      <c r="C105" s="17">
        <v>262</v>
      </c>
      <c r="D105" s="20"/>
      <c r="E105" s="20"/>
    </row>
    <row r="106" spans="1:5" ht="13.5">
      <c r="A106" s="2"/>
      <c r="B106" s="13"/>
      <c r="C106" s="17"/>
      <c r="D106" s="20"/>
      <c r="E106" s="20"/>
    </row>
    <row r="107" spans="1:5" ht="13.5">
      <c r="A107" s="2">
        <v>19</v>
      </c>
      <c r="B107" s="10">
        <v>6003</v>
      </c>
      <c r="C107" s="17"/>
      <c r="D107" s="20"/>
      <c r="E107" s="20"/>
    </row>
    <row r="108" spans="1:5" ht="67.5">
      <c r="A108" s="2"/>
      <c r="B108" s="13" t="s">
        <v>112</v>
      </c>
      <c r="C108" s="17"/>
      <c r="D108" s="20"/>
      <c r="E108" s="20"/>
    </row>
    <row r="109" spans="1:5" ht="15.75">
      <c r="A109" s="2"/>
      <c r="B109" s="13" t="s">
        <v>4</v>
      </c>
      <c r="C109" s="17">
        <v>28</v>
      </c>
      <c r="D109" s="20"/>
      <c r="E109" s="20"/>
    </row>
    <row r="110" spans="1:5" ht="13.5">
      <c r="A110" s="2"/>
      <c r="B110" s="13"/>
      <c r="C110" s="17"/>
      <c r="D110" s="20"/>
      <c r="E110" s="20"/>
    </row>
    <row r="111" spans="1:5" ht="13.5">
      <c r="A111" s="2">
        <v>20</v>
      </c>
      <c r="B111" s="10">
        <v>6004</v>
      </c>
      <c r="C111" s="17"/>
      <c r="D111" s="20"/>
      <c r="E111" s="20"/>
    </row>
    <row r="112" spans="1:5" ht="108">
      <c r="A112" s="2"/>
      <c r="B112" s="13" t="s">
        <v>116</v>
      </c>
      <c r="C112" s="17"/>
      <c r="D112" s="20"/>
      <c r="E112" s="20"/>
    </row>
    <row r="113" spans="1:5" ht="13.5">
      <c r="A113" s="2"/>
      <c r="B113" s="13" t="s">
        <v>61</v>
      </c>
      <c r="C113" s="17">
        <v>2</v>
      </c>
      <c r="D113" s="20">
        <v>400</v>
      </c>
      <c r="E113" s="20">
        <f>+C113*D113</f>
        <v>800</v>
      </c>
    </row>
    <row r="114" spans="1:5" ht="13.5">
      <c r="A114" s="2"/>
      <c r="C114" s="17"/>
      <c r="D114" s="20"/>
      <c r="E114" s="20"/>
    </row>
    <row r="115" spans="1:5" ht="13.5">
      <c r="A115" s="2">
        <v>21</v>
      </c>
      <c r="B115" s="10">
        <v>6005</v>
      </c>
      <c r="C115" s="17"/>
      <c r="D115" s="20"/>
      <c r="E115" s="20"/>
    </row>
    <row r="116" spans="1:5" ht="54">
      <c r="A116" s="2"/>
      <c r="B116" s="13" t="s">
        <v>114</v>
      </c>
      <c r="C116" s="17"/>
      <c r="D116" s="20"/>
      <c r="E116" s="20"/>
    </row>
    <row r="117" spans="1:5" ht="13.5">
      <c r="A117" s="2"/>
      <c r="B117" s="13" t="s">
        <v>61</v>
      </c>
      <c r="C117" s="17">
        <v>6</v>
      </c>
      <c r="D117" s="20"/>
      <c r="E117" s="20"/>
    </row>
    <row r="118" spans="1:5" ht="13.5">
      <c r="A118" s="2">
        <v>22</v>
      </c>
      <c r="B118" s="10">
        <v>6006</v>
      </c>
      <c r="C118" s="17"/>
      <c r="D118" s="20"/>
      <c r="E118" s="20"/>
    </row>
    <row r="119" spans="1:5" ht="67.5">
      <c r="A119" s="2"/>
      <c r="B119" s="13" t="s">
        <v>115</v>
      </c>
      <c r="C119" s="17"/>
      <c r="D119" s="20"/>
      <c r="E119" s="20"/>
    </row>
    <row r="120" spans="1:5" ht="15.75">
      <c r="A120" s="2"/>
      <c r="B120" s="13" t="s">
        <v>4</v>
      </c>
      <c r="C120" s="17">
        <v>42</v>
      </c>
      <c r="D120" s="20"/>
      <c r="E120" s="20"/>
    </row>
    <row r="121" spans="1:5" ht="13.5">
      <c r="A121" s="2"/>
      <c r="B121" s="13"/>
      <c r="C121" s="17"/>
      <c r="D121" s="20"/>
      <c r="E121" s="20"/>
    </row>
    <row r="122" spans="1:5" ht="13.5">
      <c r="A122" s="1">
        <v>23</v>
      </c>
      <c r="B122" s="10">
        <v>6007</v>
      </c>
      <c r="C122" s="17"/>
      <c r="D122" s="20"/>
      <c r="E122" s="20"/>
    </row>
    <row r="123" spans="1:5" ht="94.5">
      <c r="A123" s="1" t="s">
        <v>0</v>
      </c>
      <c r="B123" s="13" t="s">
        <v>119</v>
      </c>
      <c r="C123" s="17"/>
      <c r="D123" s="20"/>
      <c r="E123" s="20"/>
    </row>
    <row r="124" spans="1:5" ht="15.75">
      <c r="A124" s="1"/>
      <c r="B124" s="13" t="s">
        <v>117</v>
      </c>
      <c r="C124" s="17">
        <v>47</v>
      </c>
      <c r="D124" s="20"/>
      <c r="E124" s="20"/>
    </row>
    <row r="125" spans="1:5" ht="15.75">
      <c r="A125" s="1"/>
      <c r="B125" s="13" t="s">
        <v>118</v>
      </c>
      <c r="C125" s="17">
        <v>106</v>
      </c>
      <c r="D125" s="20"/>
      <c r="E125" s="20"/>
    </row>
    <row r="126" spans="1:5" ht="13.5">
      <c r="A126" s="1"/>
      <c r="B126" s="13"/>
      <c r="C126" s="17"/>
      <c r="D126" s="20"/>
      <c r="E126" s="20"/>
    </row>
    <row r="127" spans="1:5" ht="13.5">
      <c r="A127" s="2">
        <v>24</v>
      </c>
      <c r="B127" s="10">
        <v>6008</v>
      </c>
      <c r="C127" s="17"/>
      <c r="D127" s="20"/>
      <c r="E127" s="20"/>
    </row>
    <row r="128" spans="1:5" ht="94.5">
      <c r="A128" s="2"/>
      <c r="B128" s="13" t="s">
        <v>120</v>
      </c>
      <c r="C128" s="17"/>
      <c r="D128" s="20"/>
      <c r="E128" s="20"/>
    </row>
    <row r="129" spans="1:5" ht="13.5">
      <c r="A129" s="2"/>
      <c r="B129" s="13" t="s">
        <v>61</v>
      </c>
      <c r="C129" s="17">
        <v>2</v>
      </c>
      <c r="D129" s="20"/>
      <c r="E129" s="20"/>
    </row>
    <row r="130" spans="1:5" ht="13.5">
      <c r="A130" s="1" t="s">
        <v>0</v>
      </c>
      <c r="B130" s="13"/>
      <c r="C130" s="17"/>
      <c r="D130" s="20"/>
      <c r="E130" s="20"/>
    </row>
    <row r="131" spans="1:5" ht="13.5">
      <c r="A131" s="1"/>
      <c r="B131" s="7" t="s">
        <v>5</v>
      </c>
      <c r="C131" s="16"/>
      <c r="D131" s="20"/>
      <c r="E131" s="20"/>
    </row>
    <row r="132" spans="1:5" ht="13.5">
      <c r="A132" s="2"/>
      <c r="B132" s="4" t="s">
        <v>0</v>
      </c>
      <c r="C132" s="16"/>
      <c r="D132" s="20"/>
      <c r="E132" s="20"/>
    </row>
    <row r="133" spans="1:5" ht="40.5">
      <c r="A133" s="2"/>
      <c r="B133" s="4" t="s">
        <v>54</v>
      </c>
      <c r="C133" s="16"/>
      <c r="D133" s="20"/>
      <c r="E133" s="20"/>
    </row>
    <row r="134" spans="1:5" ht="40.5">
      <c r="A134" s="1"/>
      <c r="B134" s="11" t="s">
        <v>53</v>
      </c>
      <c r="C134" s="16"/>
      <c r="D134" s="20"/>
      <c r="E134" s="20"/>
    </row>
    <row r="135" spans="1:5" ht="13.5">
      <c r="A135" s="1" t="s">
        <v>0</v>
      </c>
      <c r="B135" s="11"/>
      <c r="C135" s="16"/>
      <c r="D135" s="20"/>
      <c r="E135" s="20"/>
    </row>
    <row r="136" spans="1:5" ht="13.5">
      <c r="A136" s="1">
        <v>25</v>
      </c>
      <c r="B136" s="4" t="s">
        <v>55</v>
      </c>
      <c r="C136" s="16"/>
      <c r="D136" s="20"/>
      <c r="E136" s="20"/>
    </row>
    <row r="137" spans="1:5" ht="54">
      <c r="A137" s="1"/>
      <c r="B137" s="4" t="s">
        <v>121</v>
      </c>
      <c r="C137" s="16"/>
      <c r="D137" s="20"/>
      <c r="E137" s="20"/>
    </row>
    <row r="138" spans="1:5" ht="13.5">
      <c r="A138" s="2"/>
      <c r="B138" s="4" t="s">
        <v>76</v>
      </c>
      <c r="C138" s="16"/>
      <c r="D138" s="20"/>
      <c r="E138" s="20"/>
    </row>
    <row r="139" spans="1:5" ht="15.75">
      <c r="A139" s="2"/>
      <c r="B139" s="4" t="s">
        <v>2</v>
      </c>
      <c r="C139" s="16">
        <v>36</v>
      </c>
      <c r="D139" s="20"/>
      <c r="E139" s="20"/>
    </row>
    <row r="140" spans="1:5" ht="13.5">
      <c r="A140" s="2"/>
      <c r="B140" s="6"/>
      <c r="C140" s="16"/>
      <c r="D140" s="20"/>
      <c r="E140" s="20"/>
    </row>
    <row r="141" spans="1:5" ht="13.5">
      <c r="A141" s="1">
        <v>26</v>
      </c>
      <c r="B141" s="4" t="s">
        <v>56</v>
      </c>
      <c r="C141" s="16"/>
      <c r="D141" s="20"/>
      <c r="E141" s="20"/>
    </row>
    <row r="142" spans="1:5" ht="40.5">
      <c r="A142" s="1"/>
      <c r="B142" s="4" t="s">
        <v>122</v>
      </c>
      <c r="C142" s="16"/>
      <c r="D142" s="20"/>
      <c r="E142" s="20"/>
    </row>
    <row r="143" spans="1:5" ht="15.75">
      <c r="A143" s="1"/>
      <c r="B143" s="4" t="s">
        <v>2</v>
      </c>
      <c r="C143" s="16">
        <v>54</v>
      </c>
      <c r="D143" s="20"/>
      <c r="E143" s="20"/>
    </row>
    <row r="144" spans="1:5" ht="13.5">
      <c r="A144" s="1"/>
      <c r="B144" s="4"/>
      <c r="C144" s="16"/>
      <c r="D144" s="20"/>
      <c r="E144" s="20"/>
    </row>
    <row r="145" spans="1:5" ht="13.5">
      <c r="A145" s="1">
        <v>27</v>
      </c>
      <c r="B145" s="4" t="s">
        <v>124</v>
      </c>
      <c r="C145" s="16"/>
      <c r="D145" s="20"/>
      <c r="E145" s="20"/>
    </row>
    <row r="146" spans="1:5" ht="54">
      <c r="A146" s="1"/>
      <c r="B146" s="4" t="s">
        <v>123</v>
      </c>
      <c r="C146" s="16"/>
      <c r="D146" s="20"/>
      <c r="E146" s="20"/>
    </row>
    <row r="147" spans="1:5" ht="15.75">
      <c r="A147" s="1"/>
      <c r="B147" s="4" t="s">
        <v>2</v>
      </c>
      <c r="C147" s="16">
        <v>118.4</v>
      </c>
      <c r="D147" s="20"/>
      <c r="E147" s="20"/>
    </row>
    <row r="148" spans="1:5" ht="13.5">
      <c r="A148" s="1"/>
      <c r="B148" s="4"/>
      <c r="C148" s="16"/>
      <c r="D148" s="20"/>
      <c r="E148" s="20"/>
    </row>
    <row r="149" spans="1:5" ht="13.5">
      <c r="A149" s="1">
        <v>28</v>
      </c>
      <c r="B149" s="4" t="s">
        <v>125</v>
      </c>
      <c r="C149" s="16"/>
      <c r="D149" s="20"/>
      <c r="E149" s="20"/>
    </row>
    <row r="150" spans="1:5" ht="67.5">
      <c r="A150" s="1"/>
      <c r="B150" s="4" t="s">
        <v>132</v>
      </c>
      <c r="C150" s="16"/>
      <c r="D150" s="20"/>
      <c r="E150" s="20"/>
    </row>
    <row r="151" spans="1:5" ht="15.75">
      <c r="A151" s="1"/>
      <c r="B151" s="4" t="s">
        <v>2</v>
      </c>
      <c r="C151" s="16">
        <v>126</v>
      </c>
      <c r="D151" s="20"/>
      <c r="E151" s="20"/>
    </row>
    <row r="152" spans="1:5" ht="13.5">
      <c r="A152" s="1"/>
      <c r="B152" s="4"/>
      <c r="C152" s="16"/>
      <c r="D152" s="20"/>
      <c r="E152" s="20"/>
    </row>
    <row r="153" spans="1:5" ht="13.5">
      <c r="A153" s="1">
        <v>29</v>
      </c>
      <c r="B153" s="4" t="s">
        <v>126</v>
      </c>
      <c r="C153" s="16"/>
      <c r="D153" s="20"/>
      <c r="E153" s="20"/>
    </row>
    <row r="154" spans="1:5" ht="54">
      <c r="A154" s="2"/>
      <c r="B154" s="4" t="s">
        <v>127</v>
      </c>
      <c r="C154" s="16"/>
      <c r="D154" s="20"/>
      <c r="E154" s="20"/>
    </row>
    <row r="155" spans="1:5" ht="15.75">
      <c r="A155" s="1"/>
      <c r="B155" s="4" t="s">
        <v>2</v>
      </c>
      <c r="C155" s="16">
        <v>34</v>
      </c>
      <c r="D155" s="20"/>
      <c r="E155" s="20"/>
    </row>
    <row r="156" spans="1:5" ht="13.5">
      <c r="A156" s="1"/>
      <c r="B156" s="4"/>
      <c r="C156" s="16"/>
      <c r="D156" s="20"/>
      <c r="E156" s="20"/>
    </row>
    <row r="157" spans="1:5" ht="13.5">
      <c r="A157" s="1">
        <v>30</v>
      </c>
      <c r="B157" s="4" t="s">
        <v>128</v>
      </c>
      <c r="C157" s="16"/>
      <c r="D157" s="20"/>
      <c r="E157" s="20"/>
    </row>
    <row r="158" spans="1:5" ht="67.5">
      <c r="A158" s="1"/>
      <c r="B158" s="4" t="s">
        <v>129</v>
      </c>
      <c r="C158" s="16"/>
      <c r="D158" s="20"/>
      <c r="E158" s="20"/>
    </row>
    <row r="159" spans="1:5" ht="15.75">
      <c r="A159" s="1"/>
      <c r="B159" s="4" t="s">
        <v>2</v>
      </c>
      <c r="C159" s="16">
        <v>5.6</v>
      </c>
      <c r="D159" s="20"/>
      <c r="E159" s="20"/>
    </row>
    <row r="160" spans="1:5" ht="13.5">
      <c r="A160" s="1"/>
      <c r="B160" s="13"/>
      <c r="C160" s="16"/>
      <c r="D160" s="20"/>
      <c r="E160" s="20"/>
    </row>
    <row r="161" spans="1:5" ht="13.5">
      <c r="A161" s="1">
        <v>31</v>
      </c>
      <c r="B161" s="4" t="s">
        <v>133</v>
      </c>
      <c r="C161" s="16"/>
      <c r="D161" s="20"/>
      <c r="E161" s="20"/>
    </row>
    <row r="162" spans="1:5" ht="54">
      <c r="A162" s="1"/>
      <c r="B162" s="4" t="s">
        <v>135</v>
      </c>
      <c r="C162" s="16"/>
      <c r="D162" s="20"/>
      <c r="E162" s="20"/>
    </row>
    <row r="163" spans="1:5" ht="15.75">
      <c r="A163" s="1"/>
      <c r="B163" s="4" t="s">
        <v>130</v>
      </c>
      <c r="C163" s="16">
        <v>53.6</v>
      </c>
      <c r="D163" s="20"/>
      <c r="E163" s="20"/>
    </row>
    <row r="164" spans="1:5" ht="15.75">
      <c r="A164" s="1"/>
      <c r="B164" s="4" t="s">
        <v>131</v>
      </c>
      <c r="C164" s="16">
        <v>24</v>
      </c>
      <c r="D164" s="20"/>
      <c r="E164" s="20"/>
    </row>
    <row r="165" spans="1:5" ht="13.5">
      <c r="A165" s="1"/>
      <c r="B165" s="4"/>
      <c r="C165" s="16"/>
      <c r="D165" s="20"/>
      <c r="E165" s="20"/>
    </row>
    <row r="166" spans="1:5" ht="13.5">
      <c r="A166" s="1">
        <v>32</v>
      </c>
      <c r="B166" s="4" t="s">
        <v>134</v>
      </c>
      <c r="C166" s="16"/>
      <c r="D166" s="20"/>
      <c r="E166" s="20"/>
    </row>
    <row r="167" spans="1:5" ht="13.5">
      <c r="A167" s="1"/>
      <c r="B167" s="4" t="s">
        <v>189</v>
      </c>
      <c r="C167" s="16"/>
      <c r="D167" s="20"/>
      <c r="E167" s="20"/>
    </row>
    <row r="168" spans="1:5" ht="15.75">
      <c r="A168" s="1"/>
      <c r="B168" s="4" t="s">
        <v>79</v>
      </c>
      <c r="C168" s="16">
        <v>1.2</v>
      </c>
      <c r="D168" s="20"/>
      <c r="E168" s="20"/>
    </row>
    <row r="169" spans="1:5" ht="13.5">
      <c r="A169" s="1"/>
      <c r="B169" s="4"/>
      <c r="C169" s="16"/>
      <c r="D169" s="20"/>
      <c r="E169" s="20"/>
    </row>
    <row r="170" spans="1:5" ht="13.5">
      <c r="A170" s="1">
        <v>32</v>
      </c>
      <c r="B170" s="4" t="s">
        <v>134</v>
      </c>
      <c r="C170" s="16"/>
      <c r="D170" s="20"/>
      <c r="E170" s="20"/>
    </row>
    <row r="171" spans="1:5" ht="54">
      <c r="A171" s="1"/>
      <c r="B171" s="4" t="s">
        <v>202</v>
      </c>
      <c r="C171" s="16"/>
      <c r="D171" s="20"/>
      <c r="E171" s="20"/>
    </row>
    <row r="172" spans="1:5" ht="15.75">
      <c r="A172" s="1"/>
      <c r="B172" s="4" t="s">
        <v>79</v>
      </c>
      <c r="C172" s="16">
        <v>4.2</v>
      </c>
      <c r="D172" s="20"/>
      <c r="E172" s="20"/>
    </row>
    <row r="173" spans="1:5" ht="13.5">
      <c r="A173" s="1"/>
      <c r="B173" s="4"/>
      <c r="C173" s="16"/>
      <c r="D173" s="20"/>
      <c r="E173" s="20"/>
    </row>
    <row r="174" spans="1:5" ht="13.5">
      <c r="A174" s="1"/>
      <c r="B174" s="4"/>
      <c r="C174" s="16"/>
      <c r="D174" s="20"/>
      <c r="E174" s="20"/>
    </row>
    <row r="175" spans="1:5" ht="13.5">
      <c r="A175" s="1"/>
      <c r="B175" s="4"/>
      <c r="C175" s="16"/>
      <c r="D175" s="20"/>
      <c r="E175" s="20"/>
    </row>
    <row r="176" spans="1:5" ht="13.5">
      <c r="A176" s="1"/>
      <c r="B176" s="4"/>
      <c r="C176" s="16"/>
      <c r="D176" s="20"/>
      <c r="E176" s="20"/>
    </row>
    <row r="177" spans="1:5" ht="13.5">
      <c r="A177" s="1">
        <v>33</v>
      </c>
      <c r="B177" s="4" t="s">
        <v>136</v>
      </c>
      <c r="C177" s="16"/>
      <c r="D177" s="20"/>
      <c r="E177" s="20"/>
    </row>
    <row r="178" spans="1:5" ht="13.5">
      <c r="A178" s="1"/>
      <c r="B178" s="4" t="s">
        <v>137</v>
      </c>
      <c r="C178" s="16"/>
      <c r="D178" s="20"/>
      <c r="E178" s="20"/>
    </row>
    <row r="179" spans="1:5" ht="15.75">
      <c r="A179" s="1"/>
      <c r="B179" s="4" t="s">
        <v>70</v>
      </c>
      <c r="C179" s="16">
        <v>105</v>
      </c>
      <c r="D179" s="20"/>
      <c r="E179" s="20"/>
    </row>
    <row r="180" spans="1:5" ht="15.75">
      <c r="A180" s="1"/>
      <c r="B180" s="4" t="s">
        <v>77</v>
      </c>
      <c r="C180" s="16">
        <v>46</v>
      </c>
      <c r="D180" s="20"/>
      <c r="E180" s="20"/>
    </row>
    <row r="181" spans="1:5" ht="13.5">
      <c r="A181" s="2"/>
      <c r="B181" s="4" t="s">
        <v>138</v>
      </c>
      <c r="C181" s="16">
        <v>4</v>
      </c>
      <c r="D181" s="20"/>
      <c r="E181" s="20"/>
    </row>
    <row r="182" spans="1:5" ht="13.5">
      <c r="A182" s="2"/>
      <c r="B182" s="4"/>
      <c r="C182" s="16"/>
      <c r="D182" s="20"/>
      <c r="E182" s="20"/>
    </row>
    <row r="183" spans="1:5" ht="13.5">
      <c r="A183" s="2"/>
      <c r="B183" s="4"/>
      <c r="C183" s="16"/>
      <c r="D183" s="20"/>
      <c r="E183" s="20"/>
    </row>
    <row r="184" spans="1:5" ht="13.5">
      <c r="A184" s="2"/>
      <c r="B184" s="4"/>
      <c r="C184" s="16"/>
      <c r="D184" s="20"/>
      <c r="E184" s="20"/>
    </row>
    <row r="185" spans="1:5" ht="13.5">
      <c r="A185" s="1"/>
      <c r="B185" s="7" t="s">
        <v>6</v>
      </c>
      <c r="C185" s="16"/>
      <c r="D185" s="20"/>
      <c r="E185" s="20"/>
    </row>
    <row r="186" spans="1:5" ht="13.5">
      <c r="A186" s="2"/>
      <c r="B186" s="4"/>
      <c r="C186" s="16"/>
      <c r="D186" s="20"/>
      <c r="E186" s="20"/>
    </row>
    <row r="187" spans="1:5" ht="13.5">
      <c r="A187" s="1">
        <v>34</v>
      </c>
      <c r="B187" s="4" t="s">
        <v>57</v>
      </c>
      <c r="C187" s="16"/>
      <c r="D187" s="20"/>
      <c r="E187" s="20"/>
    </row>
    <row r="188" spans="1:5" ht="27">
      <c r="A188" s="2"/>
      <c r="B188" s="4" t="s">
        <v>139</v>
      </c>
      <c r="C188" s="16"/>
      <c r="D188" s="20"/>
      <c r="E188" s="20"/>
    </row>
    <row r="189" spans="1:5" ht="27">
      <c r="A189" s="2"/>
      <c r="B189" s="4" t="s">
        <v>7</v>
      </c>
      <c r="C189" s="16"/>
      <c r="D189" s="20"/>
      <c r="E189" s="20"/>
    </row>
    <row r="190" spans="1:5" ht="54">
      <c r="A190" s="2"/>
      <c r="B190" s="4" t="s">
        <v>140</v>
      </c>
      <c r="C190" s="16"/>
      <c r="D190" s="20"/>
      <c r="E190" s="20"/>
    </row>
    <row r="191" spans="1:5" ht="13.5">
      <c r="A191" s="2"/>
      <c r="B191" s="4" t="s">
        <v>143</v>
      </c>
      <c r="C191" s="16">
        <v>11485</v>
      </c>
      <c r="D191" s="20"/>
      <c r="E191" s="20"/>
    </row>
    <row r="192" spans="1:5" ht="13.5">
      <c r="A192" s="2"/>
      <c r="B192" s="4" t="s">
        <v>142</v>
      </c>
      <c r="C192" s="16">
        <v>16046</v>
      </c>
      <c r="D192" s="20"/>
      <c r="E192" s="20"/>
    </row>
    <row r="193" spans="1:5" ht="13.5">
      <c r="A193" s="2"/>
      <c r="B193" s="4" t="s">
        <v>141</v>
      </c>
      <c r="C193" s="16">
        <v>2900</v>
      </c>
      <c r="D193" s="20"/>
      <c r="E193" s="20"/>
    </row>
    <row r="194" spans="1:5" ht="13.5">
      <c r="A194" s="2"/>
      <c r="B194" s="4"/>
      <c r="C194" s="16"/>
      <c r="D194" s="20"/>
      <c r="E194" s="20"/>
    </row>
    <row r="195" spans="1:5" ht="13.5">
      <c r="A195" s="2"/>
      <c r="B195" s="4"/>
      <c r="C195" s="16"/>
      <c r="D195" s="20"/>
      <c r="E195" s="20"/>
    </row>
    <row r="196" spans="1:5" ht="13.5">
      <c r="A196" s="2"/>
      <c r="B196" s="4"/>
      <c r="C196" s="16"/>
      <c r="D196" s="20"/>
      <c r="E196" s="20"/>
    </row>
    <row r="197" spans="1:5" ht="13.5">
      <c r="A197" s="2"/>
      <c r="B197" s="7" t="s">
        <v>73</v>
      </c>
      <c r="C197" s="16"/>
      <c r="D197" s="20"/>
      <c r="E197" s="20"/>
    </row>
    <row r="198" spans="1:5" ht="13.5">
      <c r="A198" s="2"/>
      <c r="B198" s="4"/>
      <c r="C198" s="16"/>
      <c r="D198" s="20"/>
      <c r="E198" s="20"/>
    </row>
    <row r="199" spans="1:5" ht="13.5">
      <c r="A199" s="2">
        <v>35</v>
      </c>
      <c r="B199" s="4" t="s">
        <v>75</v>
      </c>
      <c r="C199" s="16"/>
      <c r="D199" s="20"/>
      <c r="E199" s="20"/>
    </row>
    <row r="200" spans="1:5" ht="13.5">
      <c r="A200" s="2"/>
      <c r="B200" s="4" t="s">
        <v>81</v>
      </c>
      <c r="C200" s="16"/>
      <c r="D200" s="20"/>
      <c r="E200" s="20"/>
    </row>
    <row r="201" spans="1:5" ht="27">
      <c r="A201" s="2"/>
      <c r="B201" s="4" t="s">
        <v>145</v>
      </c>
      <c r="C201" s="16"/>
      <c r="D201" s="20"/>
      <c r="E201" s="20"/>
    </row>
    <row r="202" spans="1:5" ht="13.5">
      <c r="A202" s="2"/>
      <c r="B202" s="4" t="s">
        <v>144</v>
      </c>
      <c r="C202" s="16"/>
      <c r="D202" s="20"/>
      <c r="E202" s="20"/>
    </row>
    <row r="203" spans="1:5" ht="13.5">
      <c r="A203" s="2"/>
      <c r="B203" s="4" t="s">
        <v>146</v>
      </c>
      <c r="C203" s="16">
        <v>29600</v>
      </c>
      <c r="D203" s="20"/>
      <c r="E203" s="20"/>
    </row>
    <row r="204" spans="1:5" ht="13.5">
      <c r="A204" s="2"/>
      <c r="B204" s="4" t="s">
        <v>147</v>
      </c>
      <c r="C204" s="16">
        <v>3550</v>
      </c>
      <c r="D204" s="20"/>
      <c r="E204" s="20"/>
    </row>
    <row r="205" spans="1:5" ht="27">
      <c r="A205" s="2"/>
      <c r="B205" s="4" t="s">
        <v>185</v>
      </c>
      <c r="C205" s="16">
        <v>1</v>
      </c>
      <c r="D205" s="20"/>
      <c r="E205" s="20"/>
    </row>
    <row r="206" spans="1:5" ht="27">
      <c r="A206" s="2"/>
      <c r="B206" s="4" t="s">
        <v>186</v>
      </c>
      <c r="C206" s="16">
        <v>1</v>
      </c>
      <c r="D206" s="20"/>
      <c r="E206" s="20"/>
    </row>
    <row r="207" spans="1:5" ht="13.5">
      <c r="A207" s="2"/>
      <c r="B207" s="4"/>
      <c r="C207" s="16"/>
      <c r="D207" s="20"/>
      <c r="E207" s="20"/>
    </row>
    <row r="208" spans="1:5" ht="13.5">
      <c r="A208" s="2"/>
      <c r="B208" s="4"/>
      <c r="C208" s="16"/>
      <c r="D208" s="20"/>
      <c r="E208" s="20"/>
    </row>
    <row r="209" spans="1:5" ht="13.5">
      <c r="A209" s="2"/>
      <c r="B209" s="4" t="s">
        <v>205</v>
      </c>
      <c r="C209" s="16"/>
      <c r="D209" s="20"/>
      <c r="E209" s="20"/>
    </row>
    <row r="210" spans="1:5" ht="13.5">
      <c r="A210" s="2"/>
      <c r="B210" s="4" t="s">
        <v>148</v>
      </c>
      <c r="C210" s="16">
        <v>15433</v>
      </c>
      <c r="D210" s="20"/>
      <c r="E210" s="20"/>
    </row>
    <row r="211" spans="1:5" ht="13.5">
      <c r="A211" s="2"/>
      <c r="B211" s="4" t="s">
        <v>149</v>
      </c>
      <c r="C211" s="16">
        <v>1235</v>
      </c>
      <c r="D211" s="20"/>
      <c r="E211" s="20"/>
    </row>
    <row r="212" spans="1:5" ht="27">
      <c r="A212" s="2"/>
      <c r="B212" s="4" t="s">
        <v>206</v>
      </c>
      <c r="C212" s="16">
        <v>4</v>
      </c>
      <c r="D212" s="20"/>
      <c r="E212" s="20"/>
    </row>
    <row r="213" spans="1:5" ht="13.5">
      <c r="A213" s="2"/>
      <c r="B213" s="4"/>
      <c r="C213" s="16"/>
      <c r="D213" s="20"/>
      <c r="E213" s="20"/>
    </row>
    <row r="214" spans="1:5" ht="13.5">
      <c r="A214" s="2">
        <v>36</v>
      </c>
      <c r="B214" s="4" t="s">
        <v>80</v>
      </c>
      <c r="C214" s="16"/>
      <c r="D214" s="20"/>
      <c r="E214" s="20"/>
    </row>
    <row r="215" spans="1:5" ht="67.5">
      <c r="A215" s="2"/>
      <c r="B215" s="4" t="s">
        <v>150</v>
      </c>
      <c r="C215" s="16"/>
      <c r="D215" s="20"/>
      <c r="E215" s="20"/>
    </row>
    <row r="216" spans="1:5" ht="13.5">
      <c r="A216" s="2"/>
      <c r="B216" s="4" t="s">
        <v>151</v>
      </c>
      <c r="C216" s="16">
        <v>3774</v>
      </c>
      <c r="D216" s="20"/>
      <c r="E216" s="20"/>
    </row>
    <row r="217" spans="1:5" ht="13.5">
      <c r="A217" s="2"/>
      <c r="B217" s="4" t="s">
        <v>152</v>
      </c>
      <c r="C217" s="16">
        <v>3250</v>
      </c>
      <c r="D217" s="20"/>
      <c r="E217" s="20"/>
    </row>
    <row r="218" spans="1:5" ht="13.5">
      <c r="A218" s="2"/>
      <c r="B218" s="4" t="s">
        <v>153</v>
      </c>
      <c r="C218" s="16">
        <v>5922</v>
      </c>
      <c r="D218" s="20"/>
      <c r="E218" s="20"/>
    </row>
    <row r="219" spans="1:5" ht="13.5">
      <c r="A219" s="2"/>
      <c r="B219" s="4" t="s">
        <v>154</v>
      </c>
      <c r="C219" s="16">
        <v>250</v>
      </c>
      <c r="D219" s="20"/>
      <c r="E219" s="20"/>
    </row>
    <row r="220" spans="1:5" ht="13.5">
      <c r="A220" s="2"/>
      <c r="B220" s="4"/>
      <c r="C220" s="16"/>
      <c r="D220" s="20"/>
      <c r="E220" s="20"/>
    </row>
    <row r="221" spans="1:5" ht="13.5">
      <c r="A221" s="2">
        <v>37</v>
      </c>
      <c r="B221" s="4" t="s">
        <v>155</v>
      </c>
      <c r="C221" s="16"/>
      <c r="D221" s="20"/>
      <c r="E221" s="20"/>
    </row>
    <row r="222" spans="1:5" ht="54">
      <c r="A222" s="2"/>
      <c r="B222" s="4" t="s">
        <v>209</v>
      </c>
      <c r="C222" s="16"/>
      <c r="D222" s="20"/>
      <c r="E222" s="20"/>
    </row>
    <row r="223" spans="1:5" ht="13.5">
      <c r="A223" s="2"/>
      <c r="B223" s="4" t="s">
        <v>156</v>
      </c>
      <c r="C223" s="16">
        <v>9055</v>
      </c>
      <c r="D223" s="20"/>
      <c r="E223" s="20"/>
    </row>
    <row r="224" spans="1:5" ht="13.5">
      <c r="A224" s="2"/>
      <c r="B224" s="4" t="s">
        <v>157</v>
      </c>
      <c r="C224" s="16">
        <v>2696</v>
      </c>
      <c r="D224" s="20"/>
      <c r="E224" s="20"/>
    </row>
    <row r="225" spans="1:12" ht="13.5">
      <c r="A225" s="2"/>
      <c r="B225" s="4" t="s">
        <v>158</v>
      </c>
      <c r="C225" s="16">
        <v>3733</v>
      </c>
      <c r="D225" s="20"/>
      <c r="E225" s="20"/>
    </row>
    <row r="226" spans="1:12" ht="13.5">
      <c r="A226" s="2"/>
      <c r="B226" s="4" t="s">
        <v>159</v>
      </c>
      <c r="C226" s="16">
        <v>164</v>
      </c>
      <c r="D226" s="20"/>
      <c r="E226" s="20"/>
    </row>
    <row r="227" spans="1:12" ht="13.5">
      <c r="A227" s="2"/>
      <c r="B227" s="4" t="s">
        <v>160</v>
      </c>
      <c r="C227" s="16">
        <v>777.6</v>
      </c>
      <c r="D227" s="20"/>
      <c r="E227" s="20"/>
    </row>
    <row r="228" spans="1:12" ht="13.5">
      <c r="A228" s="2"/>
      <c r="B228" s="4" t="s">
        <v>161</v>
      </c>
      <c r="C228" s="16">
        <v>148</v>
      </c>
      <c r="D228" s="20"/>
      <c r="E228" s="20"/>
    </row>
    <row r="229" spans="1:12" ht="13.5">
      <c r="A229" s="2"/>
      <c r="B229" s="4" t="s">
        <v>162</v>
      </c>
      <c r="C229" s="16">
        <v>335</v>
      </c>
      <c r="D229" s="20"/>
      <c r="E229" s="20"/>
    </row>
    <row r="230" spans="1:12" ht="27">
      <c r="A230" s="2"/>
      <c r="B230" s="4" t="s">
        <v>165</v>
      </c>
      <c r="C230" s="16">
        <v>460</v>
      </c>
      <c r="D230" s="20"/>
      <c r="E230" s="20"/>
    </row>
    <row r="231" spans="1:12" ht="13.5">
      <c r="A231" s="2"/>
      <c r="B231" s="4" t="s">
        <v>163</v>
      </c>
      <c r="C231" s="16">
        <v>55</v>
      </c>
      <c r="D231" s="20"/>
      <c r="E231" s="20"/>
      <c r="L231" t="s">
        <v>60</v>
      </c>
    </row>
    <row r="232" spans="1:12" ht="27">
      <c r="A232" s="2"/>
      <c r="B232" s="4" t="s">
        <v>164</v>
      </c>
      <c r="C232" s="16">
        <v>220</v>
      </c>
      <c r="D232" s="20"/>
      <c r="E232" s="20"/>
    </row>
    <row r="233" spans="1:12" ht="13.5">
      <c r="A233" s="2"/>
      <c r="B233" s="4" t="s">
        <v>182</v>
      </c>
      <c r="C233" s="16">
        <v>11.2</v>
      </c>
      <c r="D233" s="20"/>
      <c r="E233" s="20"/>
    </row>
    <row r="234" spans="1:12" ht="27">
      <c r="A234" s="2"/>
      <c r="B234" s="4" t="s">
        <v>183</v>
      </c>
      <c r="C234" s="16">
        <v>42.2</v>
      </c>
      <c r="D234" s="20"/>
      <c r="E234" s="20"/>
    </row>
    <row r="235" spans="1:12" ht="13.5">
      <c r="A235" s="2"/>
      <c r="B235" s="4" t="s">
        <v>207</v>
      </c>
      <c r="C235" s="16">
        <v>70</v>
      </c>
      <c r="D235" s="20"/>
      <c r="E235" s="20"/>
    </row>
    <row r="236" spans="1:12" ht="13.5">
      <c r="A236" s="2"/>
      <c r="B236" s="4"/>
      <c r="C236" s="16"/>
      <c r="D236" s="20"/>
      <c r="E236" s="20"/>
    </row>
    <row r="237" spans="1:12" ht="13.5">
      <c r="A237" s="2"/>
      <c r="B237" s="4"/>
      <c r="C237" s="16"/>
      <c r="D237" s="20"/>
      <c r="E237" s="20"/>
    </row>
    <row r="238" spans="1:12" ht="13.5">
      <c r="A238" s="2"/>
      <c r="B238" s="4"/>
      <c r="C238" s="16"/>
      <c r="D238" s="20"/>
      <c r="E238" s="20"/>
    </row>
    <row r="239" spans="1:12" ht="13.5">
      <c r="A239" s="2">
        <v>38</v>
      </c>
      <c r="B239" s="4" t="s">
        <v>166</v>
      </c>
      <c r="C239" s="16"/>
      <c r="D239" s="20"/>
      <c r="E239" s="20"/>
    </row>
    <row r="240" spans="1:12" ht="13.5">
      <c r="A240" s="2"/>
      <c r="B240" s="4" t="s">
        <v>190</v>
      </c>
      <c r="C240" s="16"/>
      <c r="D240" s="20"/>
      <c r="E240" s="20"/>
    </row>
    <row r="241" spans="1:5" ht="13.5">
      <c r="A241" s="2"/>
      <c r="B241" s="4" t="s">
        <v>61</v>
      </c>
      <c r="C241" s="16">
        <v>360</v>
      </c>
      <c r="D241" s="20"/>
      <c r="E241" s="20"/>
    </row>
    <row r="242" spans="1:5" ht="13.5">
      <c r="A242" s="2"/>
      <c r="B242" s="4"/>
      <c r="C242" s="16"/>
      <c r="D242" s="20"/>
      <c r="E242" s="20"/>
    </row>
    <row r="243" spans="1:5" ht="13.5">
      <c r="A243" s="2">
        <v>39</v>
      </c>
      <c r="B243" s="4" t="s">
        <v>167</v>
      </c>
      <c r="C243" s="16"/>
      <c r="D243" s="20"/>
      <c r="E243" s="20"/>
    </row>
    <row r="244" spans="1:5" ht="54">
      <c r="A244" s="1"/>
      <c r="B244" s="4" t="s">
        <v>168</v>
      </c>
      <c r="C244" s="16"/>
      <c r="D244" s="20"/>
      <c r="E244" s="20"/>
    </row>
    <row r="245" spans="1:5" ht="13.5">
      <c r="A245" s="1"/>
      <c r="B245" s="4" t="s">
        <v>169</v>
      </c>
      <c r="C245" s="16">
        <v>80</v>
      </c>
      <c r="D245" s="20"/>
      <c r="E245" s="20"/>
    </row>
    <row r="246" spans="1:5" ht="13.5">
      <c r="A246" s="1"/>
      <c r="B246" s="4"/>
      <c r="C246" s="16"/>
      <c r="D246" s="20"/>
      <c r="E246" s="20"/>
    </row>
    <row r="247" spans="1:5" ht="13.5">
      <c r="A247" s="1">
        <v>40</v>
      </c>
      <c r="B247" s="4" t="s">
        <v>171</v>
      </c>
      <c r="C247" s="16"/>
      <c r="D247" s="20"/>
      <c r="E247" s="20"/>
    </row>
    <row r="248" spans="1:5" ht="67.5">
      <c r="A248" s="1"/>
      <c r="B248" s="4" t="s">
        <v>170</v>
      </c>
      <c r="C248" s="16"/>
      <c r="D248" s="20"/>
      <c r="E248" s="20"/>
    </row>
    <row r="249" spans="1:5" ht="13.5">
      <c r="A249" s="2"/>
      <c r="B249" s="4" t="s">
        <v>104</v>
      </c>
      <c r="C249" s="16">
        <v>240</v>
      </c>
      <c r="D249" s="20"/>
      <c r="E249" s="20"/>
    </row>
    <row r="250" spans="1:5" ht="13.5">
      <c r="A250" s="2"/>
      <c r="B250" s="4"/>
      <c r="C250" s="16"/>
      <c r="D250" s="20"/>
      <c r="E250" s="20"/>
    </row>
    <row r="251" spans="1:5" ht="13.5">
      <c r="A251" s="1">
        <v>41</v>
      </c>
      <c r="B251" s="4" t="s">
        <v>191</v>
      </c>
      <c r="C251" s="16"/>
      <c r="D251" s="20"/>
      <c r="E251" s="20"/>
    </row>
    <row r="252" spans="1:5" ht="13.5">
      <c r="A252" s="1"/>
      <c r="B252" s="4" t="s">
        <v>198</v>
      </c>
      <c r="C252" s="16"/>
      <c r="D252" s="20"/>
      <c r="E252" s="20"/>
    </row>
    <row r="253" spans="1:5" ht="13.5">
      <c r="A253" s="2"/>
      <c r="B253" s="4" t="s">
        <v>104</v>
      </c>
      <c r="C253" s="16">
        <v>34</v>
      </c>
      <c r="D253" s="20"/>
      <c r="E253" s="20"/>
    </row>
    <row r="254" spans="1:5" ht="13.5">
      <c r="A254" s="2"/>
      <c r="B254" s="4"/>
      <c r="C254" s="16"/>
      <c r="D254" s="20"/>
      <c r="E254" s="20"/>
    </row>
    <row r="255" spans="1:5" ht="13.5">
      <c r="A255" s="1">
        <v>42</v>
      </c>
      <c r="B255" s="4" t="s">
        <v>204</v>
      </c>
      <c r="C255" s="16"/>
      <c r="D255" s="20"/>
      <c r="E255" s="20"/>
    </row>
    <row r="256" spans="1:5" ht="54">
      <c r="A256" s="1"/>
      <c r="B256" s="4" t="s">
        <v>203</v>
      </c>
      <c r="C256" s="16"/>
      <c r="D256" s="20"/>
      <c r="E256" s="20"/>
    </row>
    <row r="257" spans="1:5" ht="13.5">
      <c r="A257" s="2"/>
      <c r="B257" s="4" t="s">
        <v>61</v>
      </c>
      <c r="C257" s="16">
        <v>2</v>
      </c>
      <c r="D257" s="20"/>
      <c r="E257" s="20"/>
    </row>
    <row r="258" spans="1:5" ht="13.5">
      <c r="A258" s="2"/>
      <c r="B258" s="4"/>
      <c r="C258" s="16"/>
      <c r="D258" s="20"/>
      <c r="E258" s="20"/>
    </row>
    <row r="259" spans="1:5" ht="13.5">
      <c r="A259" s="2"/>
      <c r="B259" s="4"/>
      <c r="C259" s="16"/>
      <c r="D259" s="20"/>
      <c r="E259" s="20"/>
    </row>
    <row r="260" spans="1:5" ht="13.5">
      <c r="A260" s="2"/>
      <c r="B260" s="4"/>
      <c r="C260" s="16"/>
      <c r="D260" s="20"/>
      <c r="E260" s="20"/>
    </row>
    <row r="261" spans="1:5" ht="13.5">
      <c r="A261" s="1"/>
      <c r="B261" s="7" t="s">
        <v>74</v>
      </c>
      <c r="C261" s="16"/>
      <c r="D261" s="20"/>
      <c r="E261" s="20"/>
    </row>
    <row r="262" spans="1:5" ht="13.5">
      <c r="A262" s="1"/>
      <c r="B262" s="4"/>
      <c r="C262" s="16"/>
      <c r="D262" s="20"/>
      <c r="E262" s="20"/>
    </row>
    <row r="263" spans="1:5" ht="13.5">
      <c r="A263" s="1">
        <v>43</v>
      </c>
      <c r="B263" s="4" t="s">
        <v>58</v>
      </c>
      <c r="C263" s="16"/>
      <c r="D263" s="20"/>
      <c r="E263" s="20"/>
    </row>
    <row r="264" spans="1:5" ht="13.5">
      <c r="A264" s="2"/>
      <c r="B264" s="4" t="s">
        <v>174</v>
      </c>
      <c r="C264" s="16"/>
      <c r="D264" s="20"/>
      <c r="E264" s="20"/>
    </row>
    <row r="265" spans="1:5" ht="13.5">
      <c r="A265" s="1"/>
      <c r="B265" s="4" t="s">
        <v>172</v>
      </c>
      <c r="C265" s="16">
        <v>14</v>
      </c>
      <c r="D265" s="20"/>
      <c r="E265" s="20"/>
    </row>
    <row r="266" spans="1:5" ht="13.5">
      <c r="A266" s="1"/>
      <c r="B266" s="4"/>
      <c r="C266" s="16"/>
      <c r="D266" s="20"/>
      <c r="E266" s="20"/>
    </row>
    <row r="267" spans="1:5" ht="13.5">
      <c r="A267" s="1"/>
      <c r="B267" s="4"/>
      <c r="C267" s="16"/>
      <c r="D267" s="20"/>
      <c r="E267" s="20"/>
    </row>
    <row r="268" spans="1:5" ht="13.5">
      <c r="A268" s="1"/>
      <c r="B268" s="4"/>
      <c r="C268" s="16"/>
      <c r="D268" s="20"/>
      <c r="E268" s="20"/>
    </row>
    <row r="269" spans="1:5" ht="13.5">
      <c r="A269" s="1"/>
      <c r="B269" s="4"/>
      <c r="C269" s="16"/>
      <c r="D269" s="20"/>
      <c r="E269" s="20"/>
    </row>
    <row r="270" spans="1:5" ht="13.5">
      <c r="A270" s="1"/>
      <c r="B270" s="4"/>
      <c r="C270" s="16"/>
      <c r="D270" s="20"/>
      <c r="E270" s="20"/>
    </row>
    <row r="271" spans="1:5" ht="13.5">
      <c r="A271" s="1"/>
      <c r="B271" s="7" t="s">
        <v>173</v>
      </c>
      <c r="C271" s="16"/>
      <c r="D271" s="20"/>
      <c r="E271" s="20"/>
    </row>
    <row r="272" spans="1:5" ht="13.5">
      <c r="A272" s="1"/>
      <c r="B272" s="7"/>
      <c r="C272" s="16"/>
      <c r="D272" s="20"/>
      <c r="E272" s="20"/>
    </row>
    <row r="273" spans="1:8" ht="13.5">
      <c r="A273" s="1"/>
      <c r="B273" s="4" t="s">
        <v>59</v>
      </c>
      <c r="C273" s="16"/>
      <c r="D273" s="20"/>
      <c r="E273" s="20"/>
    </row>
    <row r="274" spans="1:8" ht="54">
      <c r="A274" s="2"/>
      <c r="B274" s="4" t="s">
        <v>175</v>
      </c>
      <c r="C274" s="16"/>
      <c r="D274" s="20"/>
      <c r="E274" s="20"/>
    </row>
    <row r="275" spans="1:8" ht="13.5">
      <c r="A275" s="2"/>
      <c r="B275" s="4"/>
      <c r="C275" s="16"/>
      <c r="D275" s="20"/>
      <c r="E275" s="20"/>
    </row>
    <row r="276" spans="1:8" ht="13.5">
      <c r="A276" s="2">
        <v>44</v>
      </c>
      <c r="B276" s="4" t="s">
        <v>176</v>
      </c>
      <c r="C276" s="16"/>
      <c r="D276" s="20"/>
      <c r="E276" s="20"/>
    </row>
    <row r="277" spans="1:8" ht="54">
      <c r="A277" s="2"/>
      <c r="B277" s="4" t="s">
        <v>201</v>
      </c>
      <c r="C277" s="16"/>
      <c r="D277" s="20"/>
      <c r="E277" s="20"/>
      <c r="H277" s="25"/>
    </row>
    <row r="278" spans="1:8" ht="13.5">
      <c r="A278" s="2"/>
      <c r="B278" s="13" t="s">
        <v>61</v>
      </c>
      <c r="C278" s="16">
        <v>36</v>
      </c>
      <c r="D278" s="20"/>
      <c r="E278" s="20"/>
      <c r="H278" s="25"/>
    </row>
    <row r="279" spans="1:8" ht="13.5">
      <c r="A279" s="2"/>
      <c r="B279" s="13"/>
      <c r="C279" s="16"/>
      <c r="D279" s="20"/>
      <c r="E279" s="20"/>
      <c r="H279" s="25"/>
    </row>
    <row r="280" spans="1:8" ht="13.5">
      <c r="A280" s="2">
        <v>45</v>
      </c>
      <c r="B280" s="4" t="s">
        <v>177</v>
      </c>
      <c r="C280" s="16"/>
      <c r="D280" s="20"/>
      <c r="E280" s="20"/>
    </row>
    <row r="281" spans="1:8" ht="13.5">
      <c r="A281" s="2"/>
      <c r="B281" s="4" t="s">
        <v>179</v>
      </c>
      <c r="C281" s="16"/>
      <c r="D281" s="20"/>
      <c r="E281" s="20"/>
    </row>
    <row r="282" spans="1:8" ht="13.5">
      <c r="A282" s="2"/>
      <c r="B282" s="13" t="s">
        <v>61</v>
      </c>
      <c r="C282" s="16">
        <v>2</v>
      </c>
      <c r="D282" s="20"/>
      <c r="E282" s="20"/>
    </row>
    <row r="283" spans="1:8" ht="13.5">
      <c r="A283" s="2"/>
      <c r="B283" s="4" t="s">
        <v>178</v>
      </c>
      <c r="C283" s="16"/>
      <c r="D283" s="20"/>
      <c r="E283" s="20"/>
    </row>
    <row r="284" spans="1:8" ht="13.5">
      <c r="A284" s="2"/>
      <c r="B284" s="13" t="s">
        <v>61</v>
      </c>
      <c r="C284" s="16">
        <v>4</v>
      </c>
      <c r="D284" s="20"/>
      <c r="E284" s="20"/>
    </row>
    <row r="285" spans="1:8" ht="13.5">
      <c r="A285" s="2"/>
      <c r="B285" s="13"/>
      <c r="C285" s="16"/>
      <c r="D285" s="20"/>
      <c r="E285" s="20"/>
    </row>
    <row r="286" spans="1:8" ht="13.5">
      <c r="A286" s="2"/>
      <c r="B286" s="13"/>
      <c r="C286" s="16"/>
      <c r="D286" s="20"/>
      <c r="E286" s="20"/>
    </row>
    <row r="287" spans="1:8" ht="13.5">
      <c r="A287" s="2"/>
      <c r="B287" s="8"/>
      <c r="C287" s="19"/>
      <c r="D287" s="20"/>
      <c r="E287" s="20"/>
    </row>
    <row r="288" spans="1:8" ht="13.5">
      <c r="A288" s="2"/>
      <c r="B288" s="12" t="s">
        <v>47</v>
      </c>
      <c r="C288" s="17"/>
      <c r="D288" s="20"/>
      <c r="E288" s="20"/>
    </row>
    <row r="289" spans="1:5" ht="13.5">
      <c r="A289" s="2"/>
      <c r="B289" s="13"/>
      <c r="C289" s="17"/>
      <c r="D289" s="20"/>
      <c r="E289" s="20"/>
    </row>
    <row r="290" spans="1:5" ht="13.5">
      <c r="A290" s="2">
        <v>46</v>
      </c>
      <c r="B290" s="27">
        <v>13002</v>
      </c>
      <c r="C290" s="17"/>
      <c r="D290" s="20"/>
      <c r="E290" s="20"/>
    </row>
    <row r="291" spans="1:5" ht="40.5">
      <c r="A291" s="2"/>
      <c r="B291" s="22" t="s">
        <v>180</v>
      </c>
      <c r="C291" s="17"/>
      <c r="D291" s="20"/>
      <c r="E291" s="20"/>
    </row>
    <row r="292" spans="1:5" ht="13.5">
      <c r="A292" s="2"/>
      <c r="B292" s="3" t="s">
        <v>22</v>
      </c>
      <c r="C292" s="17">
        <v>18</v>
      </c>
      <c r="D292" s="20"/>
      <c r="E292" s="20"/>
    </row>
    <row r="293" spans="1:5" ht="13.5">
      <c r="A293" s="2"/>
      <c r="B293" s="3"/>
      <c r="C293" s="17"/>
      <c r="D293" s="20"/>
      <c r="E293" s="20"/>
    </row>
    <row r="294" spans="1:5" ht="13.5">
      <c r="A294" s="2"/>
      <c r="B294" s="3"/>
      <c r="C294" s="17"/>
      <c r="D294" s="20"/>
      <c r="E294" s="20"/>
    </row>
    <row r="295" spans="1:5" ht="13.5">
      <c r="A295" s="2"/>
      <c r="B295" s="3"/>
      <c r="C295" s="17"/>
      <c r="D295" s="20"/>
      <c r="E295" s="20"/>
    </row>
    <row r="296" spans="1:5" ht="13.5">
      <c r="A296" s="2"/>
      <c r="B296" s="12" t="s">
        <v>67</v>
      </c>
      <c r="C296" s="17"/>
      <c r="D296" s="20"/>
      <c r="E296" s="20"/>
    </row>
    <row r="297" spans="1:5" ht="13.5">
      <c r="A297" s="2"/>
      <c r="B297" s="13"/>
      <c r="C297" s="17"/>
      <c r="D297" s="20"/>
      <c r="E297" s="20"/>
    </row>
    <row r="298" spans="1:5" ht="13.5">
      <c r="A298" s="2">
        <v>47</v>
      </c>
      <c r="B298" s="10">
        <v>16007</v>
      </c>
      <c r="C298" s="17"/>
      <c r="D298" s="20"/>
      <c r="E298" s="20"/>
    </row>
    <row r="299" spans="1:5" ht="27">
      <c r="A299" s="2"/>
      <c r="B299" s="13" t="s">
        <v>23</v>
      </c>
      <c r="C299" s="17"/>
      <c r="D299" s="20"/>
      <c r="E299" s="20"/>
    </row>
    <row r="300" spans="1:5" ht="13.5">
      <c r="A300" s="2"/>
      <c r="B300" s="13" t="s">
        <v>39</v>
      </c>
      <c r="C300" s="17"/>
      <c r="D300" s="20"/>
      <c r="E300" s="20"/>
    </row>
    <row r="301" spans="1:5" ht="13.5">
      <c r="A301" s="2"/>
      <c r="B301" s="13" t="s">
        <v>61</v>
      </c>
      <c r="C301" s="17">
        <v>1</v>
      </c>
      <c r="D301" s="17"/>
      <c r="E301" s="20"/>
    </row>
    <row r="302" spans="1:5" ht="13.5">
      <c r="A302" s="2"/>
      <c r="B302" s="13"/>
      <c r="C302" s="17"/>
      <c r="D302" s="20"/>
      <c r="E302" s="20"/>
    </row>
    <row r="303" spans="1:5" ht="13.5">
      <c r="A303" s="2">
        <v>48</v>
      </c>
      <c r="B303" s="10">
        <v>16015</v>
      </c>
      <c r="C303" s="17"/>
      <c r="D303" s="20"/>
      <c r="E303" s="20"/>
    </row>
    <row r="304" spans="1:5" ht="67.5">
      <c r="A304" s="2"/>
      <c r="B304" s="13" t="s">
        <v>194</v>
      </c>
      <c r="C304" s="17"/>
      <c r="D304" s="20"/>
      <c r="E304" s="20"/>
    </row>
    <row r="305" spans="1:5" ht="13.5">
      <c r="A305" s="2"/>
      <c r="B305" s="13" t="s">
        <v>192</v>
      </c>
      <c r="C305" s="17">
        <v>8</v>
      </c>
      <c r="D305" s="17"/>
      <c r="E305" s="20"/>
    </row>
    <row r="306" spans="1:5" ht="13.5">
      <c r="A306" s="2"/>
      <c r="B306" s="13" t="s">
        <v>193</v>
      </c>
      <c r="C306" s="17">
        <v>3</v>
      </c>
      <c r="D306" s="17"/>
      <c r="E306" s="20"/>
    </row>
    <row r="307" spans="1:5" ht="13.5">
      <c r="A307" s="2"/>
      <c r="B307" s="13"/>
      <c r="C307" s="17"/>
      <c r="D307" s="17"/>
      <c r="E307" s="20"/>
    </row>
    <row r="308" spans="1:5" ht="13.5">
      <c r="A308" s="2"/>
      <c r="B308" s="13"/>
      <c r="C308" s="17"/>
      <c r="D308" s="17"/>
      <c r="E308" s="20"/>
    </row>
    <row r="309" spans="1:5" ht="13.5">
      <c r="A309" s="2">
        <v>49</v>
      </c>
      <c r="B309" s="10">
        <v>16014</v>
      </c>
      <c r="C309" s="17"/>
      <c r="D309" s="20"/>
      <c r="E309" s="20"/>
    </row>
    <row r="310" spans="1:5" ht="13.5">
      <c r="A310" s="2"/>
      <c r="B310" s="13" t="s">
        <v>82</v>
      </c>
      <c r="C310" s="17"/>
      <c r="D310" s="20"/>
      <c r="E310" s="20"/>
    </row>
    <row r="311" spans="1:5" ht="13.5">
      <c r="A311" s="2"/>
      <c r="B311" s="13" t="s">
        <v>43</v>
      </c>
      <c r="C311" s="17">
        <v>140</v>
      </c>
      <c r="D311" s="20"/>
      <c r="E311" s="20"/>
    </row>
    <row r="312" spans="1:5" ht="13.5">
      <c r="A312" s="2"/>
      <c r="B312" s="13"/>
      <c r="C312" s="17"/>
      <c r="D312" s="20"/>
      <c r="E312" s="20"/>
    </row>
    <row r="313" spans="1:5" ht="13.5">
      <c r="A313" s="2"/>
      <c r="B313" s="13"/>
      <c r="C313" s="17"/>
      <c r="D313" s="20"/>
      <c r="E313" s="20"/>
    </row>
    <row r="314" spans="1:5" ht="13.5">
      <c r="A314" s="2"/>
      <c r="B314" s="12" t="s">
        <v>68</v>
      </c>
      <c r="C314" s="17"/>
      <c r="D314" s="20"/>
      <c r="E314" s="20"/>
    </row>
    <row r="315" spans="1:5" ht="13.5">
      <c r="A315" s="2"/>
      <c r="B315" s="13"/>
      <c r="C315" s="17"/>
      <c r="D315" s="20"/>
      <c r="E315" s="20"/>
    </row>
    <row r="316" spans="1:5" ht="13.5">
      <c r="A316" s="2">
        <v>50</v>
      </c>
      <c r="B316" s="10">
        <v>17001</v>
      </c>
      <c r="C316" s="17"/>
      <c r="D316" s="20"/>
      <c r="E316" s="20"/>
    </row>
    <row r="317" spans="1:5" ht="13.5">
      <c r="A317" s="2"/>
      <c r="B317" s="13" t="s">
        <v>62</v>
      </c>
      <c r="C317" s="17"/>
      <c r="D317" s="20"/>
      <c r="E317" s="20"/>
    </row>
    <row r="318" spans="1:5" ht="13.5">
      <c r="A318" s="2"/>
      <c r="B318" s="13" t="s">
        <v>61</v>
      </c>
      <c r="C318" s="17" t="s">
        <v>181</v>
      </c>
      <c r="D318" s="20"/>
      <c r="E318" s="20"/>
    </row>
    <row r="319" spans="1:5" ht="13.5">
      <c r="A319" s="2"/>
      <c r="B319" s="13"/>
      <c r="C319" s="17"/>
      <c r="D319" s="20"/>
      <c r="E319" s="20"/>
    </row>
    <row r="320" spans="1:5" ht="13.5">
      <c r="A320" s="2"/>
      <c r="B320" s="12" t="s">
        <v>63</v>
      </c>
      <c r="C320" s="17"/>
      <c r="D320" s="20"/>
      <c r="E320" s="20"/>
    </row>
    <row r="321" spans="1:5" ht="13.5">
      <c r="A321" s="2"/>
      <c r="B321" s="13"/>
      <c r="C321" s="17"/>
      <c r="D321" s="20"/>
      <c r="E321" s="20"/>
    </row>
    <row r="322" spans="1:5" ht="13.5">
      <c r="A322" s="2">
        <v>51</v>
      </c>
      <c r="B322" s="10">
        <v>17001</v>
      </c>
      <c r="C322" s="17"/>
      <c r="D322" s="20"/>
      <c r="E322" s="20"/>
    </row>
    <row r="323" spans="1:5" ht="27">
      <c r="A323" s="2"/>
      <c r="B323" s="13" t="s">
        <v>64</v>
      </c>
      <c r="C323" s="17"/>
      <c r="D323" s="20"/>
      <c r="E323" s="20"/>
    </row>
    <row r="324" spans="1:5" ht="13.5">
      <c r="A324" s="2"/>
      <c r="B324" s="13" t="s">
        <v>61</v>
      </c>
      <c r="C324" s="20">
        <v>1</v>
      </c>
      <c r="D324" s="20"/>
      <c r="E324" s="20"/>
    </row>
    <row r="325" spans="1:5" ht="13.5">
      <c r="A325" s="2"/>
      <c r="B325" s="13"/>
      <c r="C325" s="20"/>
      <c r="D325" s="20"/>
      <c r="E325" s="20"/>
    </row>
    <row r="326" spans="1:5" ht="13.5">
      <c r="A326" s="2"/>
      <c r="B326" s="13"/>
      <c r="C326" s="20"/>
      <c r="D326" s="20"/>
      <c r="E326" s="20"/>
    </row>
    <row r="327" spans="1:5" ht="13.5">
      <c r="A327" s="2"/>
      <c r="B327" s="12" t="s">
        <v>24</v>
      </c>
      <c r="C327" s="17"/>
      <c r="D327" s="20"/>
      <c r="E327" s="20"/>
    </row>
    <row r="328" spans="1:5" ht="13.5">
      <c r="A328" s="2"/>
      <c r="B328" s="12"/>
      <c r="C328" s="17"/>
      <c r="D328" s="20"/>
      <c r="E328" s="20"/>
    </row>
    <row r="329" spans="1:5" ht="13.5">
      <c r="A329" s="2">
        <v>52</v>
      </c>
      <c r="B329" s="10">
        <v>19001</v>
      </c>
      <c r="C329" s="17"/>
      <c r="D329" s="20"/>
      <c r="E329" s="20"/>
    </row>
    <row r="330" spans="1:5" ht="27">
      <c r="A330" s="2"/>
      <c r="B330" s="13" t="s">
        <v>25</v>
      </c>
      <c r="C330" s="17"/>
      <c r="D330" s="20"/>
      <c r="E330" s="20"/>
    </row>
    <row r="331" spans="1:5" ht="13.5">
      <c r="A331" s="2"/>
      <c r="B331" s="3" t="s">
        <v>22</v>
      </c>
      <c r="C331" s="17">
        <v>1</v>
      </c>
      <c r="D331" s="20"/>
      <c r="E331" s="20"/>
    </row>
    <row r="332" spans="1:5" ht="13.5">
      <c r="A332" s="2"/>
      <c r="B332" s="3"/>
      <c r="C332" s="17"/>
      <c r="D332" s="20"/>
      <c r="E332" s="20"/>
    </row>
    <row r="333" spans="1:5" ht="13.5">
      <c r="A333" s="2"/>
      <c r="B333" s="3"/>
      <c r="C333" s="17"/>
      <c r="D333" s="20"/>
      <c r="E333" s="20"/>
    </row>
    <row r="334" spans="1:5" ht="13.5">
      <c r="A334" s="2"/>
      <c r="B334" s="12" t="s">
        <v>187</v>
      </c>
      <c r="C334" s="17"/>
      <c r="D334" s="20"/>
      <c r="E334" s="20"/>
    </row>
    <row r="335" spans="1:5" ht="13.5">
      <c r="A335" s="14"/>
      <c r="B335" s="12"/>
      <c r="C335" s="17"/>
      <c r="D335" s="20"/>
      <c r="E335" s="20"/>
    </row>
    <row r="336" spans="1:5" ht="13.5">
      <c r="A336" s="14" t="s">
        <v>26</v>
      </c>
      <c r="B336" s="13" t="s">
        <v>27</v>
      </c>
      <c r="C336" s="21"/>
      <c r="D336" s="20"/>
      <c r="E336" s="20"/>
    </row>
    <row r="337" spans="1:5" ht="13.5">
      <c r="A337" s="14" t="s">
        <v>28</v>
      </c>
      <c r="B337" s="13" t="s">
        <v>29</v>
      </c>
      <c r="C337" s="21"/>
      <c r="D337" s="20"/>
      <c r="E337" s="20"/>
    </row>
    <row r="338" spans="1:5" ht="13.5">
      <c r="A338" s="14" t="s">
        <v>44</v>
      </c>
      <c r="B338" s="13" t="s">
        <v>45</v>
      </c>
      <c r="C338" s="21"/>
      <c r="D338" s="20"/>
      <c r="E338" s="20"/>
    </row>
    <row r="339" spans="1:5" ht="13.5">
      <c r="A339" s="14" t="s">
        <v>8</v>
      </c>
      <c r="B339" s="13" t="s">
        <v>30</v>
      </c>
      <c r="C339" s="21"/>
      <c r="D339" s="20"/>
      <c r="E339" s="20"/>
    </row>
    <row r="340" spans="1:5" ht="13.5">
      <c r="A340" s="14" t="s">
        <v>9</v>
      </c>
      <c r="B340" s="13" t="s">
        <v>10</v>
      </c>
      <c r="C340" s="21"/>
      <c r="D340" s="20"/>
      <c r="E340" s="20"/>
    </row>
    <row r="341" spans="1:5" ht="13.5">
      <c r="A341" s="14" t="s">
        <v>11</v>
      </c>
      <c r="B341" s="13" t="s">
        <v>31</v>
      </c>
      <c r="C341" s="21"/>
      <c r="D341" s="20"/>
      <c r="E341" s="20"/>
    </row>
    <row r="342" spans="1:5" ht="13.5">
      <c r="A342" s="14" t="s">
        <v>12</v>
      </c>
      <c r="B342" s="13" t="s">
        <v>32</v>
      </c>
      <c r="C342" s="21"/>
      <c r="D342" s="20"/>
      <c r="E342" s="20"/>
    </row>
    <row r="343" spans="1:5" ht="13.5">
      <c r="A343" s="14" t="s">
        <v>71</v>
      </c>
      <c r="B343" s="13" t="s">
        <v>49</v>
      </c>
      <c r="C343" s="21"/>
      <c r="D343" s="20"/>
      <c r="E343" s="20"/>
    </row>
    <row r="344" spans="1:5" ht="13.5">
      <c r="A344" s="14" t="s">
        <v>46</v>
      </c>
      <c r="B344" s="13" t="s">
        <v>72</v>
      </c>
      <c r="C344" s="21"/>
      <c r="D344" s="20"/>
      <c r="E344" s="20"/>
    </row>
    <row r="345" spans="1:5" ht="13.5">
      <c r="A345" s="14" t="s">
        <v>13</v>
      </c>
      <c r="B345" s="13" t="s">
        <v>199</v>
      </c>
      <c r="C345" s="21"/>
      <c r="D345" s="20"/>
      <c r="E345" s="20"/>
    </row>
    <row r="346" spans="1:5" ht="13.5">
      <c r="A346" s="14" t="s">
        <v>33</v>
      </c>
      <c r="B346" s="13" t="s">
        <v>48</v>
      </c>
      <c r="C346" s="21"/>
      <c r="D346" s="20"/>
      <c r="E346" s="20"/>
    </row>
    <row r="347" spans="1:5" ht="13.5">
      <c r="A347" s="14" t="s">
        <v>34</v>
      </c>
      <c r="B347" s="13" t="s">
        <v>35</v>
      </c>
      <c r="C347" s="21"/>
      <c r="D347" s="20"/>
      <c r="E347" s="20"/>
    </row>
    <row r="348" spans="1:5" ht="13.5">
      <c r="A348" s="14" t="s">
        <v>69</v>
      </c>
      <c r="B348" s="13" t="s">
        <v>65</v>
      </c>
      <c r="C348" s="21"/>
      <c r="D348" s="20"/>
      <c r="E348" s="20"/>
    </row>
    <row r="349" spans="1:5" ht="13.5">
      <c r="A349" s="3" t="s">
        <v>195</v>
      </c>
      <c r="B349" s="13" t="s">
        <v>66</v>
      </c>
      <c r="C349" s="21"/>
      <c r="D349" s="20"/>
      <c r="E349" s="20"/>
    </row>
    <row r="350" spans="1:5" ht="13.5">
      <c r="A350" s="3"/>
      <c r="B350" s="13"/>
      <c r="C350" s="21"/>
      <c r="D350" s="20"/>
      <c r="E350" s="20"/>
    </row>
    <row r="351" spans="1:5" ht="13.5">
      <c r="A351" s="3"/>
      <c r="B351" s="13" t="s">
        <v>14</v>
      </c>
      <c r="C351" s="21"/>
      <c r="D351" s="20"/>
      <c r="E351" s="20"/>
    </row>
    <row r="352" spans="1:5" ht="13.5">
      <c r="A352" s="14" t="s">
        <v>196</v>
      </c>
      <c r="B352" s="13" t="s">
        <v>36</v>
      </c>
      <c r="C352" s="21"/>
      <c r="D352" s="20"/>
      <c r="E352" s="20"/>
    </row>
    <row r="353" spans="1:5" ht="13.5">
      <c r="A353" s="14"/>
      <c r="B353" s="12"/>
      <c r="C353" s="21"/>
      <c r="D353" s="20"/>
      <c r="E353" s="20"/>
    </row>
    <row r="354" spans="1:5" ht="13.5">
      <c r="A354" s="14"/>
      <c r="B354" s="12" t="s">
        <v>37</v>
      </c>
      <c r="C354" s="21"/>
      <c r="D354" s="20"/>
      <c r="E354" s="23"/>
    </row>
    <row r="355" spans="1:5" ht="13.5">
      <c r="C355" s="21"/>
      <c r="D355" s="20"/>
      <c r="E355" s="20"/>
    </row>
    <row r="356" spans="1:5" ht="13.5">
      <c r="B356" s="13" t="s">
        <v>197</v>
      </c>
      <c r="C356" s="15"/>
      <c r="D356" s="20"/>
      <c r="E356" s="20"/>
    </row>
    <row r="357" spans="1:5" ht="13.5">
      <c r="B357" s="13"/>
      <c r="C357" s="15"/>
      <c r="D357" s="13" t="s">
        <v>38</v>
      </c>
      <c r="E357" s="20"/>
    </row>
    <row r="358" spans="1:5" ht="13.5">
      <c r="B358" s="13"/>
      <c r="C358" s="15"/>
      <c r="D358" s="13" t="s">
        <v>40</v>
      </c>
      <c r="E358" s="20"/>
    </row>
  </sheetData>
  <phoneticPr fontId="0" type="noConversion"/>
  <printOptions gridLines="1" gridLinesSet="0"/>
  <pageMargins left="1.3385826771653544" right="0.55118110236220474" top="1.1811023622047245" bottom="0.98425196850393704" header="0.51181102362204722" footer="0.51181102362204722"/>
  <pageSetup paperSize="9" orientation="portrait" horizontalDpi="300" r:id="rId1"/>
  <headerFooter alignWithMargins="0">
    <oddHeader>&amp;L&amp;"Arial Narrow,Krepko poševno"&amp;28STOLP d.o.o.&amp;"Arial,Navadno"&amp;24 &amp;"Arial Narrow,Krepko"&amp;10NAČRTOVANJE SVETOVANJE&amp;R&amp;"Arial Narrow,Navadno"Prvomajska 37, NOVA GORICA</oddHeader>
    <oddFooter>&amp;F</oddFooter>
  </headerFooter>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rintOptions gridLines="1" gridLinesSet="0"/>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2</vt:i4>
      </vt:variant>
    </vt:vector>
  </HeadingPairs>
  <TitlesOfParts>
    <vt:vector size="18" baseType="lpstr">
      <vt:lpstr>Sheet1</vt:lpstr>
      <vt:lpstr>Sheet2</vt:lpstr>
      <vt:lpstr>Sheet3</vt:lpstr>
      <vt:lpstr>Sheet4</vt:lpstr>
      <vt:lpstr>Sheet5</vt:lpstr>
      <vt:lpstr>Sheet6</vt:lpstr>
      <vt:lpstr>Sheet7</vt:lpstr>
      <vt:lpstr>Sheet8</vt:lpstr>
      <vt:lpstr>Sheet9</vt:lpstr>
      <vt:lpstr>Sheet10</vt:lpstr>
      <vt:lpstr>Sheet11</vt:lpstr>
      <vt:lpstr>Sheet12</vt:lpstr>
      <vt:lpstr>Sheet13</vt:lpstr>
      <vt:lpstr>Sheet14</vt:lpstr>
      <vt:lpstr>Sheet15</vt:lpstr>
      <vt:lpstr>Sheet16</vt:lpstr>
      <vt:lpstr>Sheet1!Področje_tiskanja</vt:lpstr>
      <vt:lpstr>Sheet2!Področje_tiskanja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SISTEM LINEARNIH ENACB</dc:title>
  <dc:creator>Miran</dc:creator>
  <cp:lastModifiedBy>Aleš</cp:lastModifiedBy>
  <cp:lastPrinted>2016-06-01T12:20:48Z</cp:lastPrinted>
  <dcterms:created xsi:type="dcterms:W3CDTF">1998-03-28T13:41:04Z</dcterms:created>
  <dcterms:modified xsi:type="dcterms:W3CDTF">2019-01-09T09:25:36Z</dcterms:modified>
</cp:coreProperties>
</file>